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202300"/>
  <mc:AlternateContent xmlns:mc="http://schemas.openxmlformats.org/markup-compatibility/2006">
    <mc:Choice Requires="x15">
      <x15ac:absPath xmlns:x15ac="http://schemas.microsoft.com/office/spreadsheetml/2010/11/ac" url="C:\Users\MIKECZ\NFISS\FF\FF 2024\MOD5_FF_questionnaires\FF questionnaires\"/>
    </mc:Choice>
  </mc:AlternateContent>
  <xr:revisionPtr revIDLastSave="0" documentId="8_{ACA9A5B4-1196-45C0-B9DF-8C0D33A901AC}" xr6:coauthVersionLast="47" xr6:coauthVersionMax="47" xr10:uidLastSave="{00000000-0000-0000-0000-000000000000}"/>
  <bookViews>
    <workbookView xWindow="-110" yWindow="-110" windowWidth="19420" windowHeight="10300" tabRatio="849" xr2:uid="{1F092E41-599B-44C0-834D-0DBDC236BC1F}"/>
  </bookViews>
  <sheets>
    <sheet name="Portada" sheetId="7" r:id="rId1"/>
    <sheet name="Instrucciones" sheetId="5" r:id="rId2"/>
    <sheet name="Definiciones" sheetId="6" r:id="rId3"/>
    <sheet name="DATA_número" sheetId="1" r:id="rId4"/>
    <sheet name="DATA_tonelaje" sheetId="8" r:id="rId5"/>
    <sheet name="DATA_potencia" sheetId="9" r:id="rId6"/>
    <sheet name="Cuadro resumen" sheetId="2" r:id="rId7"/>
    <sheet name="Metadatos" sheetId="13" r:id="rId8"/>
    <sheet name="Evaluación de la calidad" sheetId="14" r:id="rId9"/>
    <sheet name="categories" sheetId="3"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1" l="1" a="1"/>
  <c r="G7" i="1" s="1"/>
  <c r="G8" i="1" a="1"/>
  <c r="G8" i="1" s="1"/>
  <c r="G9" i="1" a="1"/>
  <c r="G9" i="1" s="1"/>
  <c r="G10" i="1" a="1"/>
  <c r="G10" i="1" s="1"/>
  <c r="G11" i="1" a="1"/>
  <c r="G11" i="1" s="1"/>
  <c r="G12" i="1" a="1"/>
  <c r="G12" i="1" s="1"/>
  <c r="G13" i="1" a="1"/>
  <c r="G13" i="1" s="1"/>
  <c r="G14" i="1" a="1"/>
  <c r="G14" i="1" s="1"/>
  <c r="G15" i="1" a="1"/>
  <c r="G15" i="1" s="1"/>
  <c r="G16" i="1" a="1"/>
  <c r="G16" i="1" s="1"/>
  <c r="G17" i="1" a="1"/>
  <c r="G17" i="1" s="1"/>
  <c r="G18" i="1" a="1"/>
  <c r="G18" i="1" s="1"/>
  <c r="G19" i="1" a="1"/>
  <c r="G19" i="1" s="1"/>
  <c r="G20" i="1" a="1"/>
  <c r="G20" i="1" s="1"/>
  <c r="G21" i="1" a="1"/>
  <c r="G21" i="1" s="1"/>
  <c r="G22" i="1" a="1"/>
  <c r="G22" i="1" s="1"/>
  <c r="G23" i="1" a="1"/>
  <c r="G23" i="1" s="1"/>
  <c r="G24" i="1" a="1"/>
  <c r="G24" i="1" s="1"/>
  <c r="G25" i="1" a="1"/>
  <c r="G25" i="1" s="1"/>
  <c r="G26" i="1" a="1"/>
  <c r="G26" i="1" s="1"/>
  <c r="G27" i="1" a="1"/>
  <c r="G27" i="1" s="1"/>
  <c r="G28" i="1" a="1"/>
  <c r="G28" i="1" s="1"/>
  <c r="G29" i="1" a="1"/>
  <c r="G29" i="1" s="1"/>
  <c r="G30" i="1" a="1"/>
  <c r="G30" i="1"/>
  <c r="G31" i="1" a="1"/>
  <c r="G31" i="1" s="1"/>
  <c r="G32" i="1" a="1"/>
  <c r="G32" i="1" s="1"/>
  <c r="G33" i="1" a="1"/>
  <c r="G33" i="1" s="1"/>
  <c r="G34" i="1" a="1"/>
  <c r="G34" i="1" s="1"/>
  <c r="G35" i="1" a="1"/>
  <c r="G35" i="1" s="1"/>
  <c r="G36" i="1" a="1"/>
  <c r="G36" i="1" s="1"/>
  <c r="G37" i="1" a="1"/>
  <c r="G37" i="1" s="1"/>
  <c r="G38" i="1" a="1"/>
  <c r="G38" i="1" s="1"/>
  <c r="G39" i="1" a="1"/>
  <c r="G39" i="1" s="1"/>
  <c r="G40" i="1" a="1"/>
  <c r="G40" i="1" s="1"/>
  <c r="G41" i="1" a="1"/>
  <c r="G41" i="1" s="1"/>
  <c r="G42" i="1" a="1"/>
  <c r="G42" i="1" s="1"/>
  <c r="G43" i="1" a="1"/>
  <c r="G43" i="1" s="1"/>
  <c r="G44" i="1" a="1"/>
  <c r="G44" i="1" s="1"/>
  <c r="G45" i="1" a="1"/>
  <c r="G45" i="1" s="1"/>
  <c r="G46" i="1" a="1"/>
  <c r="G46" i="1" s="1"/>
  <c r="G47" i="1" a="1"/>
  <c r="G47" i="1" s="1"/>
  <c r="G48" i="1" a="1"/>
  <c r="G48" i="1" s="1"/>
  <c r="G49" i="1" a="1"/>
  <c r="G49" i="1" s="1"/>
  <c r="G50" i="1" a="1"/>
  <c r="G50" i="1"/>
  <c r="G51" i="1" a="1"/>
  <c r="G51" i="1" s="1"/>
  <c r="G52" i="1" a="1"/>
  <c r="G52" i="1" s="1"/>
  <c r="G53" i="1" a="1"/>
  <c r="G53" i="1" s="1"/>
  <c r="G54" i="1" a="1"/>
  <c r="G54" i="1" s="1"/>
  <c r="G55" i="1" a="1"/>
  <c r="G55" i="1" s="1"/>
  <c r="G56" i="1" a="1"/>
  <c r="G56" i="1" s="1"/>
  <c r="G57" i="1" a="1"/>
  <c r="G57" i="1" s="1"/>
  <c r="G58" i="1" a="1"/>
  <c r="G58" i="1" s="1"/>
  <c r="G59" i="1" a="1"/>
  <c r="G59" i="1" s="1"/>
  <c r="G60" i="1" a="1"/>
  <c r="G60" i="1" s="1"/>
  <c r="G61" i="1" a="1"/>
  <c r="G61" i="1" s="1"/>
  <c r="G62" i="1" a="1"/>
  <c r="G62" i="1" s="1"/>
  <c r="G63" i="1" a="1"/>
  <c r="G63" i="1" s="1"/>
  <c r="G64" i="1" a="1"/>
  <c r="G64" i="1" s="1"/>
  <c r="G65" i="1" a="1"/>
  <c r="G65" i="1" s="1"/>
  <c r="G66" i="1" a="1"/>
  <c r="G66" i="1"/>
  <c r="G67" i="1" a="1"/>
  <c r="G67" i="1" s="1"/>
  <c r="G68" i="1" a="1"/>
  <c r="G68" i="1" s="1"/>
  <c r="G69" i="1" a="1"/>
  <c r="G69" i="1" s="1"/>
  <c r="G70" i="1" a="1"/>
  <c r="G70" i="1" s="1"/>
  <c r="G71" i="1" a="1"/>
  <c r="G71" i="1" s="1"/>
  <c r="G72" i="1" a="1"/>
  <c r="G72" i="1" s="1"/>
  <c r="G73" i="1" a="1"/>
  <c r="G73" i="1" s="1"/>
  <c r="G74" i="1" a="1"/>
  <c r="G74" i="1" s="1"/>
  <c r="G75" i="1" a="1"/>
  <c r="G75" i="1" s="1"/>
  <c r="G76" i="1" a="1"/>
  <c r="G76" i="1" s="1"/>
  <c r="G77" i="1" a="1"/>
  <c r="G77" i="1" s="1"/>
  <c r="G78" i="1" a="1"/>
  <c r="G78" i="1" s="1"/>
  <c r="G79" i="1" a="1"/>
  <c r="G79" i="1" s="1"/>
  <c r="G80" i="1" a="1"/>
  <c r="G80" i="1" s="1"/>
  <c r="G81" i="1" a="1"/>
  <c r="G81" i="1" s="1"/>
  <c r="G82" i="1" a="1"/>
  <c r="G82" i="1" s="1"/>
  <c r="G83" i="1" a="1"/>
  <c r="G83" i="1" s="1"/>
  <c r="G84" i="1" a="1"/>
  <c r="G84" i="1" s="1"/>
  <c r="G85" i="1" a="1"/>
  <c r="G85" i="1" s="1"/>
  <c r="G86" i="1" a="1"/>
  <c r="G86" i="1"/>
  <c r="G87" i="1" a="1"/>
  <c r="G87" i="1" s="1"/>
  <c r="G88" i="1" a="1"/>
  <c r="G88" i="1" s="1"/>
  <c r="G89" i="1" a="1"/>
  <c r="G89" i="1" s="1"/>
  <c r="G90" i="1" a="1"/>
  <c r="G90" i="1" s="1"/>
  <c r="G91" i="1" a="1"/>
  <c r="G91" i="1" s="1"/>
  <c r="G92" i="1" a="1"/>
  <c r="G92" i="1" s="1"/>
  <c r="G93" i="1" a="1"/>
  <c r="G93" i="1" s="1"/>
  <c r="G94" i="1" a="1"/>
  <c r="G94" i="1"/>
  <c r="G95" i="1" a="1"/>
  <c r="G95" i="1" s="1"/>
  <c r="G96" i="1" a="1"/>
  <c r="G96" i="1" s="1"/>
  <c r="G97" i="1" a="1"/>
  <c r="G97" i="1" s="1"/>
  <c r="G98" i="1" a="1"/>
  <c r="G98" i="1" s="1"/>
  <c r="G99" i="1" a="1"/>
  <c r="G99" i="1" s="1"/>
  <c r="G100" i="1" a="1"/>
  <c r="G100" i="1" s="1"/>
  <c r="G101" i="1" a="1"/>
  <c r="G101" i="1" s="1"/>
  <c r="G102" i="1" a="1"/>
  <c r="G102" i="1" s="1"/>
  <c r="G103" i="1" a="1"/>
  <c r="G103" i="1" s="1"/>
  <c r="G104" i="1" a="1"/>
  <c r="G104" i="1" s="1"/>
  <c r="G105" i="1" a="1"/>
  <c r="G105" i="1" s="1"/>
  <c r="G106" i="1" a="1"/>
  <c r="G106" i="1" s="1"/>
  <c r="G107" i="1" a="1"/>
  <c r="G107" i="1" s="1"/>
  <c r="G108" i="1" a="1"/>
  <c r="G108" i="1" s="1"/>
  <c r="G109" i="1" a="1"/>
  <c r="G109" i="1" s="1"/>
  <c r="G110" i="1" a="1"/>
  <c r="G110" i="1" s="1"/>
  <c r="G111" i="1" a="1"/>
  <c r="G111" i="1" s="1"/>
  <c r="G112" i="1" a="1"/>
  <c r="G112" i="1" s="1"/>
  <c r="G113" i="1" a="1"/>
  <c r="G113" i="1" s="1"/>
  <c r="G114" i="1" a="1"/>
  <c r="G114" i="1"/>
  <c r="G115" i="1" a="1"/>
  <c r="G115" i="1" s="1"/>
  <c r="G116" i="1" a="1"/>
  <c r="G116" i="1" s="1"/>
  <c r="G117" i="1" a="1"/>
  <c r="G117" i="1" s="1"/>
  <c r="G118" i="1" a="1"/>
  <c r="G118" i="1"/>
  <c r="G119" i="1" a="1"/>
  <c r="G119" i="1" s="1"/>
  <c r="G120" i="1" a="1"/>
  <c r="G120" i="1" s="1"/>
  <c r="G121" i="1" a="1"/>
  <c r="G121" i="1" s="1"/>
  <c r="G122" i="1" a="1"/>
  <c r="G122" i="1"/>
  <c r="G123" i="1" a="1"/>
  <c r="G123" i="1" s="1"/>
  <c r="G124" i="1" a="1"/>
  <c r="G124" i="1" s="1"/>
  <c r="G125" i="1" a="1"/>
  <c r="G125" i="1" s="1"/>
  <c r="G126" i="1" a="1"/>
  <c r="G126" i="1" s="1"/>
  <c r="G127" i="1" a="1"/>
  <c r="G127" i="1" s="1"/>
  <c r="G128" i="1" a="1"/>
  <c r="G128" i="1" s="1"/>
  <c r="G129" i="1" a="1"/>
  <c r="G129" i="1" s="1"/>
  <c r="G130" i="1" a="1"/>
  <c r="G130" i="1"/>
  <c r="G131" i="1" a="1"/>
  <c r="G131" i="1" s="1"/>
  <c r="G132" i="1" a="1"/>
  <c r="G132" i="1" s="1"/>
  <c r="G133" i="1" a="1"/>
  <c r="G133" i="1" s="1"/>
  <c r="G134" i="1" a="1"/>
  <c r="G134" i="1" s="1"/>
  <c r="G135" i="1" a="1"/>
  <c r="G135" i="1" s="1"/>
  <c r="G136" i="1" a="1"/>
  <c r="G136" i="1" s="1"/>
  <c r="G137" i="1" a="1"/>
  <c r="G137" i="1" s="1"/>
  <c r="G138" i="1" a="1"/>
  <c r="G138" i="1" s="1"/>
  <c r="G139" i="1" a="1"/>
  <c r="G139" i="1" s="1"/>
  <c r="G140" i="1" a="1"/>
  <c r="G140" i="1" s="1"/>
  <c r="G141" i="1" a="1"/>
  <c r="G141" i="1" s="1"/>
  <c r="G142" i="1" a="1"/>
  <c r="G142" i="1" s="1"/>
  <c r="G143" i="1" a="1"/>
  <c r="G143" i="1" s="1"/>
  <c r="G144" i="1" a="1"/>
  <c r="G144" i="1" s="1"/>
  <c r="G145" i="1" a="1"/>
  <c r="G145" i="1" s="1"/>
  <c r="G146" i="1" a="1"/>
  <c r="G146" i="1"/>
  <c r="G147" i="1" a="1"/>
  <c r="G147" i="1" s="1"/>
  <c r="G148" i="1" a="1"/>
  <c r="G148" i="1" s="1"/>
  <c r="G149" i="1" a="1"/>
  <c r="G149" i="1" s="1"/>
  <c r="G150" i="1" a="1"/>
  <c r="G150" i="1"/>
  <c r="G16" i="9" l="1"/>
  <c r="G15" i="8"/>
  <c r="G14" i="8"/>
  <c r="G13" i="8"/>
  <c r="G12" i="8"/>
  <c r="G11" i="8"/>
  <c r="G10" i="8"/>
  <c r="G9" i="9"/>
  <c r="G8" i="9"/>
  <c r="G7" i="9"/>
  <c r="F7" i="9"/>
  <c r="E7" i="9"/>
  <c r="D7" i="9"/>
  <c r="C7" i="9"/>
  <c r="B7" i="9"/>
  <c r="F150" i="9"/>
  <c r="E150" i="9"/>
  <c r="D150" i="9"/>
  <c r="C150" i="9"/>
  <c r="B150" i="9"/>
  <c r="F149" i="9"/>
  <c r="E149" i="9"/>
  <c r="D149" i="9"/>
  <c r="C149" i="9"/>
  <c r="B149" i="9"/>
  <c r="F148" i="9"/>
  <c r="E148" i="9"/>
  <c r="D148" i="9"/>
  <c r="C148" i="9"/>
  <c r="B148" i="9"/>
  <c r="F147" i="9"/>
  <c r="E147" i="9"/>
  <c r="D147" i="9"/>
  <c r="C147" i="9"/>
  <c r="B147" i="9"/>
  <c r="F146" i="9"/>
  <c r="E146" i="9"/>
  <c r="D146" i="9"/>
  <c r="C146" i="9"/>
  <c r="B146" i="9"/>
  <c r="F145" i="9"/>
  <c r="E145" i="9"/>
  <c r="D145" i="9"/>
  <c r="C145" i="9"/>
  <c r="B145" i="9"/>
  <c r="F144" i="9"/>
  <c r="E144" i="9"/>
  <c r="D144" i="9"/>
  <c r="C144" i="9"/>
  <c r="B144" i="9"/>
  <c r="F143" i="9"/>
  <c r="E143" i="9"/>
  <c r="D143" i="9"/>
  <c r="C143" i="9"/>
  <c r="B143" i="9"/>
  <c r="F142" i="9"/>
  <c r="E142" i="9"/>
  <c r="D142" i="9"/>
  <c r="C142" i="9"/>
  <c r="B142" i="9"/>
  <c r="F141" i="9"/>
  <c r="E141" i="9"/>
  <c r="D141" i="9"/>
  <c r="C141" i="9"/>
  <c r="B141" i="9"/>
  <c r="F140" i="9"/>
  <c r="E140" i="9"/>
  <c r="D140" i="9"/>
  <c r="C140" i="9"/>
  <c r="B140" i="9"/>
  <c r="F139" i="9"/>
  <c r="E139" i="9"/>
  <c r="D139" i="9"/>
  <c r="C139" i="9"/>
  <c r="B139" i="9"/>
  <c r="F138" i="9"/>
  <c r="E138" i="9"/>
  <c r="D138" i="9"/>
  <c r="C138" i="9"/>
  <c r="B138" i="9"/>
  <c r="F137" i="9"/>
  <c r="E137" i="9"/>
  <c r="D137" i="9"/>
  <c r="C137" i="9"/>
  <c r="B137" i="9"/>
  <c r="F136" i="9"/>
  <c r="E136" i="9"/>
  <c r="D136" i="9"/>
  <c r="C136" i="9"/>
  <c r="B136" i="9"/>
  <c r="F135" i="9"/>
  <c r="E135" i="9"/>
  <c r="D135" i="9"/>
  <c r="C135" i="9"/>
  <c r="B135" i="9"/>
  <c r="F134" i="9"/>
  <c r="E134" i="9"/>
  <c r="D134" i="9"/>
  <c r="C134" i="9"/>
  <c r="B134" i="9"/>
  <c r="F133" i="9"/>
  <c r="E133" i="9"/>
  <c r="D133" i="9"/>
  <c r="C133" i="9"/>
  <c r="B133" i="9"/>
  <c r="F132" i="9"/>
  <c r="E132" i="9"/>
  <c r="D132" i="9"/>
  <c r="C132" i="9"/>
  <c r="B132" i="9"/>
  <c r="F131" i="9"/>
  <c r="E131" i="9"/>
  <c r="D131" i="9"/>
  <c r="C131" i="9"/>
  <c r="B131" i="9"/>
  <c r="F130" i="9"/>
  <c r="E130" i="9"/>
  <c r="D130" i="9"/>
  <c r="C130" i="9"/>
  <c r="B130" i="9"/>
  <c r="F129" i="9"/>
  <c r="E129" i="9"/>
  <c r="D129" i="9"/>
  <c r="C129" i="9"/>
  <c r="B129" i="9"/>
  <c r="F128" i="9"/>
  <c r="E128" i="9"/>
  <c r="D128" i="9"/>
  <c r="C128" i="9"/>
  <c r="B128" i="9"/>
  <c r="F127" i="9"/>
  <c r="E127" i="9"/>
  <c r="D127" i="9"/>
  <c r="C127" i="9"/>
  <c r="B127" i="9"/>
  <c r="F126" i="9"/>
  <c r="E126" i="9"/>
  <c r="D126" i="9"/>
  <c r="C126" i="9"/>
  <c r="B126" i="9"/>
  <c r="F125" i="9"/>
  <c r="E125" i="9"/>
  <c r="D125" i="9"/>
  <c r="C125" i="9"/>
  <c r="B125" i="9"/>
  <c r="F124" i="9"/>
  <c r="E124" i="9"/>
  <c r="D124" i="9"/>
  <c r="C124" i="9"/>
  <c r="B124" i="9"/>
  <c r="F123" i="9"/>
  <c r="E123" i="9"/>
  <c r="D123" i="9"/>
  <c r="C123" i="9"/>
  <c r="B123" i="9"/>
  <c r="F122" i="9"/>
  <c r="E122" i="9"/>
  <c r="D122" i="9"/>
  <c r="C122" i="9"/>
  <c r="B122" i="9"/>
  <c r="F121" i="9"/>
  <c r="E121" i="9"/>
  <c r="D121" i="9"/>
  <c r="C121" i="9"/>
  <c r="B121" i="9"/>
  <c r="F120" i="9"/>
  <c r="E120" i="9"/>
  <c r="D120" i="9"/>
  <c r="C120" i="9"/>
  <c r="B120" i="9"/>
  <c r="F119" i="9"/>
  <c r="E119" i="9"/>
  <c r="D119" i="9"/>
  <c r="C119" i="9"/>
  <c r="B119" i="9"/>
  <c r="F118" i="9"/>
  <c r="E118" i="9"/>
  <c r="D118" i="9"/>
  <c r="C118" i="9"/>
  <c r="B118" i="9"/>
  <c r="F117" i="9"/>
  <c r="E117" i="9"/>
  <c r="D117" i="9"/>
  <c r="C117" i="9"/>
  <c r="B117" i="9"/>
  <c r="F116" i="9"/>
  <c r="E116" i="9"/>
  <c r="D116" i="9"/>
  <c r="C116" i="9"/>
  <c r="B116" i="9"/>
  <c r="F115" i="9"/>
  <c r="E115" i="9"/>
  <c r="D115" i="9"/>
  <c r="C115" i="9"/>
  <c r="B115" i="9"/>
  <c r="F114" i="9"/>
  <c r="E114" i="9"/>
  <c r="D114" i="9"/>
  <c r="C114" i="9"/>
  <c r="B114" i="9"/>
  <c r="F113" i="9"/>
  <c r="E113" i="9"/>
  <c r="D113" i="9"/>
  <c r="C113" i="9"/>
  <c r="B113" i="9"/>
  <c r="F112" i="9"/>
  <c r="E112" i="9"/>
  <c r="D112" i="9"/>
  <c r="C112" i="9"/>
  <c r="B112" i="9"/>
  <c r="F111" i="9"/>
  <c r="E111" i="9"/>
  <c r="D111" i="9"/>
  <c r="C111" i="9"/>
  <c r="B111" i="9"/>
  <c r="F110" i="9"/>
  <c r="E110" i="9"/>
  <c r="D110" i="9"/>
  <c r="C110" i="9"/>
  <c r="B110" i="9"/>
  <c r="F109" i="9"/>
  <c r="E109" i="9"/>
  <c r="D109" i="9"/>
  <c r="C109" i="9"/>
  <c r="B109" i="9"/>
  <c r="F108" i="9"/>
  <c r="E108" i="9"/>
  <c r="D108" i="9"/>
  <c r="C108" i="9"/>
  <c r="B108" i="9"/>
  <c r="F107" i="9"/>
  <c r="E107" i="9"/>
  <c r="D107" i="9"/>
  <c r="C107" i="9"/>
  <c r="B107" i="9"/>
  <c r="F106" i="9"/>
  <c r="E106" i="9"/>
  <c r="D106" i="9"/>
  <c r="C106" i="9"/>
  <c r="B106" i="9"/>
  <c r="F105" i="9"/>
  <c r="E105" i="9"/>
  <c r="D105" i="9"/>
  <c r="C105" i="9"/>
  <c r="B105" i="9"/>
  <c r="F104" i="9"/>
  <c r="E104" i="9"/>
  <c r="D104" i="9"/>
  <c r="C104" i="9"/>
  <c r="B104" i="9"/>
  <c r="F103" i="9"/>
  <c r="E103" i="9"/>
  <c r="D103" i="9"/>
  <c r="C103" i="9"/>
  <c r="B103" i="9"/>
  <c r="F102" i="9"/>
  <c r="E102" i="9"/>
  <c r="D102" i="9"/>
  <c r="C102" i="9"/>
  <c r="B102" i="9"/>
  <c r="F101" i="9"/>
  <c r="E101" i="9"/>
  <c r="D101" i="9"/>
  <c r="C101" i="9"/>
  <c r="B101" i="9"/>
  <c r="F100" i="9"/>
  <c r="E100" i="9"/>
  <c r="D100" i="9"/>
  <c r="C100" i="9"/>
  <c r="B100" i="9"/>
  <c r="F99" i="9"/>
  <c r="E99" i="9"/>
  <c r="D99" i="9"/>
  <c r="C99" i="9"/>
  <c r="B99" i="9"/>
  <c r="F98" i="9"/>
  <c r="E98" i="9"/>
  <c r="D98" i="9"/>
  <c r="C98" i="9"/>
  <c r="B98" i="9"/>
  <c r="F97" i="9"/>
  <c r="E97" i="9"/>
  <c r="D97" i="9"/>
  <c r="C97" i="9"/>
  <c r="B97" i="9"/>
  <c r="F96" i="9"/>
  <c r="E96" i="9"/>
  <c r="D96" i="9"/>
  <c r="C96" i="9"/>
  <c r="B96" i="9"/>
  <c r="F95" i="9"/>
  <c r="E95" i="9"/>
  <c r="D95" i="9"/>
  <c r="C95" i="9"/>
  <c r="B95" i="9"/>
  <c r="F94" i="9"/>
  <c r="E94" i="9"/>
  <c r="D94" i="9"/>
  <c r="C94" i="9"/>
  <c r="B94" i="9"/>
  <c r="F93" i="9"/>
  <c r="E93" i="9"/>
  <c r="D93" i="9"/>
  <c r="C93" i="9"/>
  <c r="B93" i="9"/>
  <c r="F92" i="9"/>
  <c r="E92" i="9"/>
  <c r="D92" i="9"/>
  <c r="C92" i="9"/>
  <c r="B92" i="9"/>
  <c r="F91" i="9"/>
  <c r="E91" i="9"/>
  <c r="D91" i="9"/>
  <c r="C91" i="9"/>
  <c r="B91" i="9"/>
  <c r="F90" i="9"/>
  <c r="E90" i="9"/>
  <c r="D90" i="9"/>
  <c r="C90" i="9"/>
  <c r="B90" i="9"/>
  <c r="F89" i="9"/>
  <c r="E89" i="9"/>
  <c r="D89" i="9"/>
  <c r="C89" i="9"/>
  <c r="B89" i="9"/>
  <c r="F88" i="9"/>
  <c r="E88" i="9"/>
  <c r="D88" i="9"/>
  <c r="C88" i="9"/>
  <c r="B88" i="9"/>
  <c r="F87" i="9"/>
  <c r="E87" i="9"/>
  <c r="D87" i="9"/>
  <c r="C87" i="9"/>
  <c r="B87" i="9"/>
  <c r="F86" i="9"/>
  <c r="E86" i="9"/>
  <c r="D86" i="9"/>
  <c r="C86" i="9"/>
  <c r="B86" i="9"/>
  <c r="F85" i="9"/>
  <c r="E85" i="9"/>
  <c r="D85" i="9"/>
  <c r="C85" i="9"/>
  <c r="B85" i="9"/>
  <c r="F84" i="9"/>
  <c r="E84" i="9"/>
  <c r="D84" i="9"/>
  <c r="C84" i="9"/>
  <c r="B84" i="9"/>
  <c r="F83" i="9"/>
  <c r="E83" i="9"/>
  <c r="D83" i="9"/>
  <c r="C83" i="9"/>
  <c r="B83" i="9"/>
  <c r="F82" i="9"/>
  <c r="E82" i="9"/>
  <c r="D82" i="9"/>
  <c r="C82" i="9"/>
  <c r="B82" i="9"/>
  <c r="F81" i="9"/>
  <c r="E81" i="9"/>
  <c r="D81" i="9"/>
  <c r="C81" i="9"/>
  <c r="B81" i="9"/>
  <c r="F80" i="9"/>
  <c r="E80" i="9"/>
  <c r="D80" i="9"/>
  <c r="C80" i="9"/>
  <c r="B80" i="9"/>
  <c r="F79" i="9"/>
  <c r="E79" i="9"/>
  <c r="D79" i="9"/>
  <c r="C79" i="9"/>
  <c r="B79" i="9"/>
  <c r="F78" i="9"/>
  <c r="E78" i="9"/>
  <c r="D78" i="9"/>
  <c r="C78" i="9"/>
  <c r="B78" i="9"/>
  <c r="F77" i="9"/>
  <c r="E77" i="9"/>
  <c r="D77" i="9"/>
  <c r="C77" i="9"/>
  <c r="B77" i="9"/>
  <c r="F76" i="9"/>
  <c r="E76" i="9"/>
  <c r="D76" i="9"/>
  <c r="C76" i="9"/>
  <c r="B76" i="9"/>
  <c r="F75" i="9"/>
  <c r="E75" i="9"/>
  <c r="D75" i="9"/>
  <c r="C75" i="9"/>
  <c r="B75" i="9"/>
  <c r="F74" i="9"/>
  <c r="E74" i="9"/>
  <c r="D74" i="9"/>
  <c r="C74" i="9"/>
  <c r="B74" i="9"/>
  <c r="F73" i="9"/>
  <c r="E73" i="9"/>
  <c r="D73" i="9"/>
  <c r="C73" i="9"/>
  <c r="B73" i="9"/>
  <c r="F72" i="9"/>
  <c r="E72" i="9"/>
  <c r="D72" i="9"/>
  <c r="C72" i="9"/>
  <c r="B72" i="9"/>
  <c r="F71" i="9"/>
  <c r="E71" i="9"/>
  <c r="D71" i="9"/>
  <c r="C71" i="9"/>
  <c r="B71" i="9"/>
  <c r="F70" i="9"/>
  <c r="E70" i="9"/>
  <c r="D70" i="9"/>
  <c r="C70" i="9"/>
  <c r="B70" i="9"/>
  <c r="F69" i="9"/>
  <c r="E69" i="9"/>
  <c r="D69" i="9"/>
  <c r="C69" i="9"/>
  <c r="B69" i="9"/>
  <c r="F68" i="9"/>
  <c r="E68" i="9"/>
  <c r="D68" i="9"/>
  <c r="C68" i="9"/>
  <c r="B68" i="9"/>
  <c r="F67" i="9"/>
  <c r="E67" i="9"/>
  <c r="D67" i="9"/>
  <c r="C67" i="9"/>
  <c r="B67" i="9"/>
  <c r="F66" i="9"/>
  <c r="E66" i="9"/>
  <c r="D66" i="9"/>
  <c r="C66" i="9"/>
  <c r="B66" i="9"/>
  <c r="F65" i="9"/>
  <c r="E65" i="9"/>
  <c r="D65" i="9"/>
  <c r="C65" i="9"/>
  <c r="B65" i="9"/>
  <c r="F64" i="9"/>
  <c r="E64" i="9"/>
  <c r="D64" i="9"/>
  <c r="C64" i="9"/>
  <c r="B64" i="9"/>
  <c r="F63" i="9"/>
  <c r="E63" i="9"/>
  <c r="D63" i="9"/>
  <c r="C63" i="9"/>
  <c r="B63" i="9"/>
  <c r="F62" i="9"/>
  <c r="E62" i="9"/>
  <c r="D62" i="9"/>
  <c r="C62" i="9"/>
  <c r="B62" i="9"/>
  <c r="F61" i="9"/>
  <c r="E61" i="9"/>
  <c r="D61" i="9"/>
  <c r="C61" i="9"/>
  <c r="B61" i="9"/>
  <c r="F60" i="9"/>
  <c r="E60" i="9"/>
  <c r="D60" i="9"/>
  <c r="C60" i="9"/>
  <c r="B60" i="9"/>
  <c r="F59" i="9"/>
  <c r="E59" i="9"/>
  <c r="D59" i="9"/>
  <c r="C59" i="9"/>
  <c r="B59" i="9"/>
  <c r="F58" i="9"/>
  <c r="E58" i="9"/>
  <c r="D58" i="9"/>
  <c r="C58" i="9"/>
  <c r="B58" i="9"/>
  <c r="F57" i="9"/>
  <c r="E57" i="9"/>
  <c r="D57" i="9"/>
  <c r="C57" i="9"/>
  <c r="B57" i="9"/>
  <c r="F56" i="9"/>
  <c r="E56" i="9"/>
  <c r="D56" i="9"/>
  <c r="C56" i="9"/>
  <c r="B56" i="9"/>
  <c r="F55" i="9"/>
  <c r="E55" i="9"/>
  <c r="D55" i="9"/>
  <c r="C55" i="9"/>
  <c r="B55" i="9"/>
  <c r="F54" i="9"/>
  <c r="E54" i="9"/>
  <c r="D54" i="9"/>
  <c r="C54" i="9"/>
  <c r="B54" i="9"/>
  <c r="F53" i="9"/>
  <c r="E53" i="9"/>
  <c r="D53" i="9"/>
  <c r="C53" i="9"/>
  <c r="B53" i="9"/>
  <c r="F52" i="9"/>
  <c r="E52" i="9"/>
  <c r="D52" i="9"/>
  <c r="C52" i="9"/>
  <c r="B52" i="9"/>
  <c r="F51" i="9"/>
  <c r="E51" i="9"/>
  <c r="D51" i="9"/>
  <c r="C51" i="9"/>
  <c r="B51" i="9"/>
  <c r="F50" i="9"/>
  <c r="E50" i="9"/>
  <c r="D50" i="9"/>
  <c r="C50" i="9"/>
  <c r="B50" i="9"/>
  <c r="F49" i="9"/>
  <c r="E49" i="9"/>
  <c r="D49" i="9"/>
  <c r="C49" i="9"/>
  <c r="B49" i="9"/>
  <c r="F48" i="9"/>
  <c r="E48" i="9"/>
  <c r="D48" i="9"/>
  <c r="C48" i="9"/>
  <c r="B48" i="9"/>
  <c r="F47" i="9"/>
  <c r="E47" i="9"/>
  <c r="D47" i="9"/>
  <c r="C47" i="9"/>
  <c r="B47" i="9"/>
  <c r="F46" i="9"/>
  <c r="E46" i="9"/>
  <c r="D46" i="9"/>
  <c r="C46" i="9"/>
  <c r="B46" i="9"/>
  <c r="F45" i="9"/>
  <c r="E45" i="9"/>
  <c r="D45" i="9"/>
  <c r="C45" i="9"/>
  <c r="B45" i="9"/>
  <c r="F44" i="9"/>
  <c r="E44" i="9"/>
  <c r="D44" i="9"/>
  <c r="C44" i="9"/>
  <c r="B44" i="9"/>
  <c r="F43" i="9"/>
  <c r="E43" i="9"/>
  <c r="D43" i="9"/>
  <c r="C43" i="9"/>
  <c r="B43" i="9"/>
  <c r="F42" i="9"/>
  <c r="E42" i="9"/>
  <c r="D42" i="9"/>
  <c r="C42" i="9"/>
  <c r="B42" i="9"/>
  <c r="F41" i="9"/>
  <c r="E41" i="9"/>
  <c r="D41" i="9"/>
  <c r="C41" i="9"/>
  <c r="B41" i="9"/>
  <c r="F40" i="9"/>
  <c r="E40" i="9"/>
  <c r="D40" i="9"/>
  <c r="C40" i="9"/>
  <c r="B40" i="9"/>
  <c r="F39" i="9"/>
  <c r="E39" i="9"/>
  <c r="D39" i="9"/>
  <c r="C39" i="9"/>
  <c r="B39" i="9"/>
  <c r="F38" i="9"/>
  <c r="E38" i="9"/>
  <c r="D38" i="9"/>
  <c r="C38" i="9"/>
  <c r="B38" i="9"/>
  <c r="F37" i="9"/>
  <c r="E37" i="9"/>
  <c r="D37" i="9"/>
  <c r="C37" i="9"/>
  <c r="B37" i="9"/>
  <c r="F36" i="9"/>
  <c r="E36" i="9"/>
  <c r="D36" i="9"/>
  <c r="C36" i="9"/>
  <c r="B36" i="9"/>
  <c r="F35" i="9"/>
  <c r="E35" i="9"/>
  <c r="D35" i="9"/>
  <c r="C35" i="9"/>
  <c r="B35" i="9"/>
  <c r="F34" i="9"/>
  <c r="E34" i="9"/>
  <c r="D34" i="9"/>
  <c r="C34" i="9"/>
  <c r="B34" i="9"/>
  <c r="F33" i="9"/>
  <c r="E33" i="9"/>
  <c r="D33" i="9"/>
  <c r="C33" i="9"/>
  <c r="B33" i="9"/>
  <c r="F32" i="9"/>
  <c r="E32" i="9"/>
  <c r="D32" i="9"/>
  <c r="C32" i="9"/>
  <c r="B32" i="9"/>
  <c r="F31" i="9"/>
  <c r="E31" i="9"/>
  <c r="D31" i="9"/>
  <c r="C31" i="9"/>
  <c r="B31" i="9"/>
  <c r="F30" i="9"/>
  <c r="E30" i="9"/>
  <c r="D30" i="9"/>
  <c r="C30" i="9"/>
  <c r="B30" i="9"/>
  <c r="F29" i="9"/>
  <c r="E29" i="9"/>
  <c r="D29" i="9"/>
  <c r="C29" i="9"/>
  <c r="B29" i="9"/>
  <c r="F28" i="9"/>
  <c r="E28" i="9"/>
  <c r="D28" i="9"/>
  <c r="C28" i="9"/>
  <c r="B28" i="9"/>
  <c r="F27" i="9"/>
  <c r="E27" i="9"/>
  <c r="D27" i="9"/>
  <c r="C27" i="9"/>
  <c r="B27" i="9"/>
  <c r="F26" i="9"/>
  <c r="E26" i="9"/>
  <c r="D26" i="9"/>
  <c r="C26" i="9"/>
  <c r="B26" i="9"/>
  <c r="F25" i="9"/>
  <c r="E25" i="9"/>
  <c r="D25" i="9"/>
  <c r="C25" i="9"/>
  <c r="B25" i="9"/>
  <c r="F24" i="9"/>
  <c r="E24" i="9"/>
  <c r="D24" i="9"/>
  <c r="C24" i="9"/>
  <c r="B24" i="9"/>
  <c r="F23" i="9"/>
  <c r="E23" i="9"/>
  <c r="D23" i="9"/>
  <c r="C23" i="9"/>
  <c r="B23" i="9"/>
  <c r="F22" i="9"/>
  <c r="E22" i="9"/>
  <c r="D22" i="9"/>
  <c r="C22" i="9"/>
  <c r="B22" i="9"/>
  <c r="F21" i="9"/>
  <c r="E21" i="9"/>
  <c r="D21" i="9"/>
  <c r="C21" i="9"/>
  <c r="B21" i="9"/>
  <c r="F20" i="9"/>
  <c r="E20" i="9"/>
  <c r="D20" i="9"/>
  <c r="C20" i="9"/>
  <c r="B20" i="9"/>
  <c r="F19" i="9"/>
  <c r="E19" i="9"/>
  <c r="D19" i="9"/>
  <c r="C19" i="9"/>
  <c r="B19" i="9"/>
  <c r="F18" i="9"/>
  <c r="E18" i="9"/>
  <c r="D18" i="9"/>
  <c r="C18" i="9"/>
  <c r="B18" i="9"/>
  <c r="F17" i="9"/>
  <c r="E17" i="9"/>
  <c r="D17" i="9"/>
  <c r="C17" i="9"/>
  <c r="B17" i="9"/>
  <c r="F16" i="9"/>
  <c r="E16" i="9"/>
  <c r="D16" i="9"/>
  <c r="C16" i="9"/>
  <c r="B16" i="9"/>
  <c r="F150" i="8"/>
  <c r="E150" i="8"/>
  <c r="D150" i="8"/>
  <c r="C150" i="8"/>
  <c r="B150" i="8"/>
  <c r="F149" i="8"/>
  <c r="E149" i="8"/>
  <c r="D149" i="8"/>
  <c r="C149" i="8"/>
  <c r="B149" i="8"/>
  <c r="F148" i="8"/>
  <c r="E148" i="8"/>
  <c r="D148" i="8"/>
  <c r="C148" i="8"/>
  <c r="B148" i="8"/>
  <c r="F147" i="8"/>
  <c r="E147" i="8"/>
  <c r="D147" i="8"/>
  <c r="C147" i="8"/>
  <c r="B147" i="8"/>
  <c r="F146" i="8"/>
  <c r="E146" i="8"/>
  <c r="D146" i="8"/>
  <c r="C146" i="8"/>
  <c r="B146" i="8"/>
  <c r="F145" i="8"/>
  <c r="E145" i="8"/>
  <c r="D145" i="8"/>
  <c r="C145" i="8"/>
  <c r="B145" i="8"/>
  <c r="F144" i="8"/>
  <c r="E144" i="8"/>
  <c r="D144" i="8"/>
  <c r="C144" i="8"/>
  <c r="B144" i="8"/>
  <c r="F143" i="8"/>
  <c r="E143" i="8"/>
  <c r="D143" i="8"/>
  <c r="C143" i="8"/>
  <c r="B143" i="8"/>
  <c r="F142" i="8"/>
  <c r="E142" i="8"/>
  <c r="D142" i="8"/>
  <c r="C142" i="8"/>
  <c r="B142" i="8"/>
  <c r="F141" i="8"/>
  <c r="E141" i="8"/>
  <c r="D141" i="8"/>
  <c r="C141" i="8"/>
  <c r="B141" i="8"/>
  <c r="F140" i="8"/>
  <c r="E140" i="8"/>
  <c r="D140" i="8"/>
  <c r="C140" i="8"/>
  <c r="B140" i="8"/>
  <c r="F139" i="8"/>
  <c r="E139" i="8"/>
  <c r="D139" i="8"/>
  <c r="C139" i="8"/>
  <c r="B139" i="8"/>
  <c r="F138" i="8"/>
  <c r="E138" i="8"/>
  <c r="D138" i="8"/>
  <c r="C138" i="8"/>
  <c r="B138" i="8"/>
  <c r="F137" i="8"/>
  <c r="E137" i="8"/>
  <c r="D137" i="8"/>
  <c r="C137" i="8"/>
  <c r="B137" i="8"/>
  <c r="F136" i="8"/>
  <c r="E136" i="8"/>
  <c r="D136" i="8"/>
  <c r="C136" i="8"/>
  <c r="B136" i="8"/>
  <c r="F135" i="8"/>
  <c r="E135" i="8"/>
  <c r="D135" i="8"/>
  <c r="C135" i="8"/>
  <c r="B135" i="8"/>
  <c r="F134" i="8"/>
  <c r="E134" i="8"/>
  <c r="D134" i="8"/>
  <c r="C134" i="8"/>
  <c r="B134" i="8"/>
  <c r="F133" i="8"/>
  <c r="E133" i="8"/>
  <c r="D133" i="8"/>
  <c r="C133" i="8"/>
  <c r="B133" i="8"/>
  <c r="F132" i="8"/>
  <c r="E132" i="8"/>
  <c r="D132" i="8"/>
  <c r="C132" i="8"/>
  <c r="B132" i="8"/>
  <c r="F131" i="8"/>
  <c r="E131" i="8"/>
  <c r="D131" i="8"/>
  <c r="C131" i="8"/>
  <c r="B131" i="8"/>
  <c r="F130" i="8"/>
  <c r="E130" i="8"/>
  <c r="D130" i="8"/>
  <c r="C130" i="8"/>
  <c r="B130" i="8"/>
  <c r="F129" i="8"/>
  <c r="E129" i="8"/>
  <c r="D129" i="8"/>
  <c r="C129" i="8"/>
  <c r="B129" i="8"/>
  <c r="F128" i="8"/>
  <c r="E128" i="8"/>
  <c r="D128" i="8"/>
  <c r="C128" i="8"/>
  <c r="B128" i="8"/>
  <c r="F127" i="8"/>
  <c r="E127" i="8"/>
  <c r="D127" i="8"/>
  <c r="C127" i="8"/>
  <c r="B127" i="8"/>
  <c r="F126" i="8"/>
  <c r="E126" i="8"/>
  <c r="D126" i="8"/>
  <c r="C126" i="8"/>
  <c r="B126" i="8"/>
  <c r="F125" i="8"/>
  <c r="E125" i="8"/>
  <c r="D125" i="8"/>
  <c r="C125" i="8"/>
  <c r="B125" i="8"/>
  <c r="F124" i="8"/>
  <c r="E124" i="8"/>
  <c r="D124" i="8"/>
  <c r="C124" i="8"/>
  <c r="B124" i="8"/>
  <c r="F123" i="8"/>
  <c r="E123" i="8"/>
  <c r="D123" i="8"/>
  <c r="C123" i="8"/>
  <c r="B123" i="8"/>
  <c r="F122" i="8"/>
  <c r="E122" i="8"/>
  <c r="D122" i="8"/>
  <c r="C122" i="8"/>
  <c r="B122" i="8"/>
  <c r="F121" i="8"/>
  <c r="E121" i="8"/>
  <c r="D121" i="8"/>
  <c r="C121" i="8"/>
  <c r="B121" i="8"/>
  <c r="F120" i="8"/>
  <c r="E120" i="8"/>
  <c r="D120" i="8"/>
  <c r="C120" i="8"/>
  <c r="B120" i="8"/>
  <c r="F119" i="8"/>
  <c r="E119" i="8"/>
  <c r="D119" i="8"/>
  <c r="C119" i="8"/>
  <c r="B119" i="8"/>
  <c r="F118" i="8"/>
  <c r="E118" i="8"/>
  <c r="D118" i="8"/>
  <c r="C118" i="8"/>
  <c r="B118" i="8"/>
  <c r="F117" i="8"/>
  <c r="E117" i="8"/>
  <c r="D117" i="8"/>
  <c r="C117" i="8"/>
  <c r="B117" i="8"/>
  <c r="F116" i="8"/>
  <c r="E116" i="8"/>
  <c r="D116" i="8"/>
  <c r="C116" i="8"/>
  <c r="B116" i="8"/>
  <c r="F115" i="8"/>
  <c r="E115" i="8"/>
  <c r="D115" i="8"/>
  <c r="C115" i="8"/>
  <c r="B115" i="8"/>
  <c r="F114" i="8"/>
  <c r="E114" i="8"/>
  <c r="D114" i="8"/>
  <c r="C114" i="8"/>
  <c r="B114" i="8"/>
  <c r="F113" i="8"/>
  <c r="E113" i="8"/>
  <c r="D113" i="8"/>
  <c r="C113" i="8"/>
  <c r="B113" i="8"/>
  <c r="F112" i="8"/>
  <c r="E112" i="8"/>
  <c r="D112" i="8"/>
  <c r="C112" i="8"/>
  <c r="B112" i="8"/>
  <c r="F111" i="8"/>
  <c r="E111" i="8"/>
  <c r="D111" i="8"/>
  <c r="C111" i="8"/>
  <c r="B111" i="8"/>
  <c r="F110" i="8"/>
  <c r="E110" i="8"/>
  <c r="D110" i="8"/>
  <c r="C110" i="8"/>
  <c r="B110" i="8"/>
  <c r="F109" i="8"/>
  <c r="E109" i="8"/>
  <c r="D109" i="8"/>
  <c r="C109" i="8"/>
  <c r="B109" i="8"/>
  <c r="F108" i="8"/>
  <c r="E108" i="8"/>
  <c r="D108" i="8"/>
  <c r="C108" i="8"/>
  <c r="B108" i="8"/>
  <c r="F107" i="8"/>
  <c r="E107" i="8"/>
  <c r="D107" i="8"/>
  <c r="C107" i="8"/>
  <c r="B107" i="8"/>
  <c r="F106" i="8"/>
  <c r="E106" i="8"/>
  <c r="D106" i="8"/>
  <c r="C106" i="8"/>
  <c r="B106" i="8"/>
  <c r="F105" i="8"/>
  <c r="E105" i="8"/>
  <c r="D105" i="8"/>
  <c r="C105" i="8"/>
  <c r="B105" i="8"/>
  <c r="F104" i="8"/>
  <c r="E104" i="8"/>
  <c r="D104" i="8"/>
  <c r="C104" i="8"/>
  <c r="B104" i="8"/>
  <c r="F103" i="8"/>
  <c r="E103" i="8"/>
  <c r="D103" i="8"/>
  <c r="C103" i="8"/>
  <c r="B103" i="8"/>
  <c r="F102" i="8"/>
  <c r="E102" i="8"/>
  <c r="D102" i="8"/>
  <c r="C102" i="8"/>
  <c r="B102" i="8"/>
  <c r="F101" i="8"/>
  <c r="E101" i="8"/>
  <c r="D101" i="8"/>
  <c r="C101" i="8"/>
  <c r="B101" i="8"/>
  <c r="F100" i="8"/>
  <c r="E100" i="8"/>
  <c r="D100" i="8"/>
  <c r="C100" i="8"/>
  <c r="B100" i="8"/>
  <c r="F99" i="8"/>
  <c r="E99" i="8"/>
  <c r="D99" i="8"/>
  <c r="C99" i="8"/>
  <c r="B99" i="8"/>
  <c r="F98" i="8"/>
  <c r="E98" i="8"/>
  <c r="D98" i="8"/>
  <c r="C98" i="8"/>
  <c r="B98" i="8"/>
  <c r="F97" i="8"/>
  <c r="E97" i="8"/>
  <c r="D97" i="8"/>
  <c r="C97" i="8"/>
  <c r="B97" i="8"/>
  <c r="F96" i="8"/>
  <c r="E96" i="8"/>
  <c r="D96" i="8"/>
  <c r="C96" i="8"/>
  <c r="B96" i="8"/>
  <c r="F95" i="8"/>
  <c r="E95" i="8"/>
  <c r="D95" i="8"/>
  <c r="C95" i="8"/>
  <c r="B95" i="8"/>
  <c r="F94" i="8"/>
  <c r="E94" i="8"/>
  <c r="D94" i="8"/>
  <c r="C94" i="8"/>
  <c r="B94" i="8"/>
  <c r="F93" i="8"/>
  <c r="E93" i="8"/>
  <c r="D93" i="8"/>
  <c r="C93" i="8"/>
  <c r="B93" i="8"/>
  <c r="F92" i="8"/>
  <c r="E92" i="8"/>
  <c r="D92" i="8"/>
  <c r="C92" i="8"/>
  <c r="B92" i="8"/>
  <c r="F91" i="8"/>
  <c r="E91" i="8"/>
  <c r="D91" i="8"/>
  <c r="C91" i="8"/>
  <c r="B91" i="8"/>
  <c r="F90" i="8"/>
  <c r="E90" i="8"/>
  <c r="D90" i="8"/>
  <c r="C90" i="8"/>
  <c r="B90" i="8"/>
  <c r="F89" i="8"/>
  <c r="E89" i="8"/>
  <c r="D89" i="8"/>
  <c r="C89" i="8"/>
  <c r="B89" i="8"/>
  <c r="F88" i="8"/>
  <c r="E88" i="8"/>
  <c r="D88" i="8"/>
  <c r="C88" i="8"/>
  <c r="B88" i="8"/>
  <c r="F87" i="8"/>
  <c r="E87" i="8"/>
  <c r="D87" i="8"/>
  <c r="C87" i="8"/>
  <c r="B87" i="8"/>
  <c r="F86" i="8"/>
  <c r="E86" i="8"/>
  <c r="D86" i="8"/>
  <c r="C86" i="8"/>
  <c r="B86" i="8"/>
  <c r="F85" i="8"/>
  <c r="E85" i="8"/>
  <c r="D85" i="8"/>
  <c r="C85" i="8"/>
  <c r="B85" i="8"/>
  <c r="F84" i="8"/>
  <c r="E84" i="8"/>
  <c r="D84" i="8"/>
  <c r="C84" i="8"/>
  <c r="B84" i="8"/>
  <c r="F83" i="8"/>
  <c r="E83" i="8"/>
  <c r="D83" i="8"/>
  <c r="C83" i="8"/>
  <c r="B83" i="8"/>
  <c r="F82" i="8"/>
  <c r="E82" i="8"/>
  <c r="D82" i="8"/>
  <c r="C82" i="8"/>
  <c r="B82" i="8"/>
  <c r="F81" i="8"/>
  <c r="E81" i="8"/>
  <c r="D81" i="8"/>
  <c r="C81" i="8"/>
  <c r="B81" i="8"/>
  <c r="F80" i="8"/>
  <c r="E80" i="8"/>
  <c r="D80" i="8"/>
  <c r="C80" i="8"/>
  <c r="B80" i="8"/>
  <c r="F79" i="8"/>
  <c r="E79" i="8"/>
  <c r="D79" i="8"/>
  <c r="C79" i="8"/>
  <c r="B79" i="8"/>
  <c r="F78" i="8"/>
  <c r="E78" i="8"/>
  <c r="D78" i="8"/>
  <c r="C78" i="8"/>
  <c r="B78" i="8"/>
  <c r="F77" i="8"/>
  <c r="E77" i="8"/>
  <c r="D77" i="8"/>
  <c r="C77" i="8"/>
  <c r="B77" i="8"/>
  <c r="F76" i="8"/>
  <c r="E76" i="8"/>
  <c r="D76" i="8"/>
  <c r="C76" i="8"/>
  <c r="B76" i="8"/>
  <c r="F75" i="8"/>
  <c r="E75" i="8"/>
  <c r="D75" i="8"/>
  <c r="C75" i="8"/>
  <c r="B75" i="8"/>
  <c r="F74" i="8"/>
  <c r="E74" i="8"/>
  <c r="D74" i="8"/>
  <c r="C74" i="8"/>
  <c r="B74" i="8"/>
  <c r="F73" i="8"/>
  <c r="E73" i="8"/>
  <c r="D73" i="8"/>
  <c r="C73" i="8"/>
  <c r="B73" i="8"/>
  <c r="F72" i="8"/>
  <c r="E72" i="8"/>
  <c r="D72" i="8"/>
  <c r="C72" i="8"/>
  <c r="B72" i="8"/>
  <c r="F71" i="8"/>
  <c r="E71" i="8"/>
  <c r="D71" i="8"/>
  <c r="C71" i="8"/>
  <c r="B71" i="8"/>
  <c r="F70" i="8"/>
  <c r="E70" i="8"/>
  <c r="D70" i="8"/>
  <c r="C70" i="8"/>
  <c r="B70" i="8"/>
  <c r="F69" i="8"/>
  <c r="E69" i="8"/>
  <c r="D69" i="8"/>
  <c r="C69" i="8"/>
  <c r="B69" i="8"/>
  <c r="F68" i="8"/>
  <c r="E68" i="8"/>
  <c r="D68" i="8"/>
  <c r="C68" i="8"/>
  <c r="B68" i="8"/>
  <c r="F67" i="8"/>
  <c r="E67" i="8"/>
  <c r="D67" i="8"/>
  <c r="C67" i="8"/>
  <c r="B67" i="8"/>
  <c r="F66" i="8"/>
  <c r="E66" i="8"/>
  <c r="D66" i="8"/>
  <c r="C66" i="8"/>
  <c r="B66" i="8"/>
  <c r="F65" i="8"/>
  <c r="E65" i="8"/>
  <c r="D65" i="8"/>
  <c r="C65" i="8"/>
  <c r="B65" i="8"/>
  <c r="F64" i="8"/>
  <c r="E64" i="8"/>
  <c r="D64" i="8"/>
  <c r="C64" i="8"/>
  <c r="B64" i="8"/>
  <c r="F63" i="8"/>
  <c r="E63" i="8"/>
  <c r="D63" i="8"/>
  <c r="C63" i="8"/>
  <c r="B63" i="8"/>
  <c r="F62" i="8"/>
  <c r="E62" i="8"/>
  <c r="D62" i="8"/>
  <c r="C62" i="8"/>
  <c r="B62" i="8"/>
  <c r="F61" i="8"/>
  <c r="E61" i="8"/>
  <c r="D61" i="8"/>
  <c r="C61" i="8"/>
  <c r="B61" i="8"/>
  <c r="F60" i="8"/>
  <c r="E60" i="8"/>
  <c r="D60" i="8"/>
  <c r="C60" i="8"/>
  <c r="B60" i="8"/>
  <c r="F59" i="8"/>
  <c r="E59" i="8"/>
  <c r="D59" i="8"/>
  <c r="C59" i="8"/>
  <c r="B59" i="8"/>
  <c r="F58" i="8"/>
  <c r="E58" i="8"/>
  <c r="D58" i="8"/>
  <c r="C58" i="8"/>
  <c r="B58" i="8"/>
  <c r="F57" i="8"/>
  <c r="E57" i="8"/>
  <c r="D57" i="8"/>
  <c r="C57" i="8"/>
  <c r="B57" i="8"/>
  <c r="F56" i="8"/>
  <c r="E56" i="8"/>
  <c r="D56" i="8"/>
  <c r="C56" i="8"/>
  <c r="B56" i="8"/>
  <c r="F55" i="8"/>
  <c r="E55" i="8"/>
  <c r="D55" i="8"/>
  <c r="C55" i="8"/>
  <c r="B55" i="8"/>
  <c r="F54" i="8"/>
  <c r="E54" i="8"/>
  <c r="D54" i="8"/>
  <c r="C54" i="8"/>
  <c r="B54" i="8"/>
  <c r="F53" i="8"/>
  <c r="E53" i="8"/>
  <c r="D53" i="8"/>
  <c r="C53" i="8"/>
  <c r="B53" i="8"/>
  <c r="F52" i="8"/>
  <c r="E52" i="8"/>
  <c r="D52" i="8"/>
  <c r="C52" i="8"/>
  <c r="B52" i="8"/>
  <c r="F51" i="8"/>
  <c r="E51" i="8"/>
  <c r="D51" i="8"/>
  <c r="C51" i="8"/>
  <c r="B51" i="8"/>
  <c r="F50" i="8"/>
  <c r="E50" i="8"/>
  <c r="D50" i="8"/>
  <c r="C50" i="8"/>
  <c r="B50" i="8"/>
  <c r="F49" i="8"/>
  <c r="E49" i="8"/>
  <c r="D49" i="8"/>
  <c r="C49" i="8"/>
  <c r="B49" i="8"/>
  <c r="F48" i="8"/>
  <c r="E48" i="8"/>
  <c r="D48" i="8"/>
  <c r="C48" i="8"/>
  <c r="B48" i="8"/>
  <c r="F47" i="8"/>
  <c r="E47" i="8"/>
  <c r="D47" i="8"/>
  <c r="C47" i="8"/>
  <c r="B47" i="8"/>
  <c r="F46" i="8"/>
  <c r="E46" i="8"/>
  <c r="D46" i="8"/>
  <c r="C46" i="8"/>
  <c r="B46" i="8"/>
  <c r="F45" i="8"/>
  <c r="E45" i="8"/>
  <c r="D45" i="8"/>
  <c r="C45" i="8"/>
  <c r="B45" i="8"/>
  <c r="F44" i="8"/>
  <c r="E44" i="8"/>
  <c r="D44" i="8"/>
  <c r="C44" i="8"/>
  <c r="B44" i="8"/>
  <c r="F43" i="8"/>
  <c r="E43" i="8"/>
  <c r="D43" i="8"/>
  <c r="C43" i="8"/>
  <c r="B43" i="8"/>
  <c r="F42" i="8"/>
  <c r="E42" i="8"/>
  <c r="D42" i="8"/>
  <c r="C42" i="8"/>
  <c r="B42" i="8"/>
  <c r="F41" i="8"/>
  <c r="E41" i="8"/>
  <c r="D41" i="8"/>
  <c r="C41" i="8"/>
  <c r="B41" i="8"/>
  <c r="F40" i="8"/>
  <c r="E40" i="8"/>
  <c r="D40" i="8"/>
  <c r="C40" i="8"/>
  <c r="B40" i="8"/>
  <c r="F39" i="8"/>
  <c r="E39" i="8"/>
  <c r="D39" i="8"/>
  <c r="C39" i="8"/>
  <c r="B39" i="8"/>
  <c r="F38" i="8"/>
  <c r="E38" i="8"/>
  <c r="D38" i="8"/>
  <c r="C38" i="8"/>
  <c r="B38" i="8"/>
  <c r="F37" i="8"/>
  <c r="E37" i="8"/>
  <c r="D37" i="8"/>
  <c r="C37" i="8"/>
  <c r="B37" i="8"/>
  <c r="F36" i="8"/>
  <c r="E36" i="8"/>
  <c r="D36" i="8"/>
  <c r="C36" i="8"/>
  <c r="B36" i="8"/>
  <c r="F35" i="8"/>
  <c r="E35" i="8"/>
  <c r="D35" i="8"/>
  <c r="C35" i="8"/>
  <c r="B35" i="8"/>
  <c r="F34" i="8"/>
  <c r="E34" i="8"/>
  <c r="D34" i="8"/>
  <c r="C34" i="8"/>
  <c r="B34" i="8"/>
  <c r="F33" i="8"/>
  <c r="E33" i="8"/>
  <c r="D33" i="8"/>
  <c r="C33" i="8"/>
  <c r="B33" i="8"/>
  <c r="F32" i="8"/>
  <c r="E32" i="8"/>
  <c r="D32" i="8"/>
  <c r="C32" i="8"/>
  <c r="B32" i="8"/>
  <c r="F31" i="8"/>
  <c r="E31" i="8"/>
  <c r="D31" i="8"/>
  <c r="C31" i="8"/>
  <c r="B31" i="8"/>
  <c r="F30" i="8"/>
  <c r="E30" i="8"/>
  <c r="D30" i="8"/>
  <c r="C30" i="8"/>
  <c r="B30" i="8"/>
  <c r="F29" i="8"/>
  <c r="E29" i="8"/>
  <c r="D29" i="8"/>
  <c r="C29" i="8"/>
  <c r="B29" i="8"/>
  <c r="F28" i="8"/>
  <c r="E28" i="8"/>
  <c r="D28" i="8"/>
  <c r="C28" i="8"/>
  <c r="B28" i="8"/>
  <c r="F27" i="8"/>
  <c r="E27" i="8"/>
  <c r="D27" i="8"/>
  <c r="C27" i="8"/>
  <c r="B27" i="8"/>
  <c r="F26" i="8"/>
  <c r="E26" i="8"/>
  <c r="D26" i="8"/>
  <c r="C26" i="8"/>
  <c r="B26" i="8"/>
  <c r="F25" i="8"/>
  <c r="E25" i="8"/>
  <c r="D25" i="8"/>
  <c r="C25" i="8"/>
  <c r="B25" i="8"/>
  <c r="F24" i="8"/>
  <c r="E24" i="8"/>
  <c r="D24" i="8"/>
  <c r="C24" i="8"/>
  <c r="B24" i="8"/>
  <c r="F23" i="8"/>
  <c r="E23" i="8"/>
  <c r="D23" i="8"/>
  <c r="C23" i="8"/>
  <c r="B23" i="8"/>
  <c r="F22" i="8"/>
  <c r="E22" i="8"/>
  <c r="D22" i="8"/>
  <c r="C22" i="8"/>
  <c r="B22" i="8"/>
  <c r="F21" i="8"/>
  <c r="E21" i="8"/>
  <c r="D21" i="8"/>
  <c r="C21" i="8"/>
  <c r="B21" i="8"/>
  <c r="F20" i="8"/>
  <c r="E20" i="8"/>
  <c r="D20" i="8"/>
  <c r="C20" i="8"/>
  <c r="B20" i="8"/>
  <c r="F19" i="8"/>
  <c r="E19" i="8"/>
  <c r="D19" i="8"/>
  <c r="C19" i="8"/>
  <c r="B19" i="8"/>
  <c r="F18" i="8"/>
  <c r="E18" i="8"/>
  <c r="D18" i="8"/>
  <c r="C18" i="8"/>
  <c r="B18" i="8"/>
  <c r="F17" i="8"/>
  <c r="E17" i="8"/>
  <c r="D17" i="8"/>
  <c r="C17" i="8"/>
  <c r="B17" i="8"/>
  <c r="F16" i="8"/>
  <c r="E16" i="8"/>
  <c r="D16" i="8"/>
  <c r="C16" i="8"/>
  <c r="B16" i="8"/>
  <c r="F15" i="8"/>
  <c r="E15" i="8"/>
  <c r="D15" i="8"/>
  <c r="C15" i="8"/>
  <c r="B15" i="8"/>
  <c r="F14" i="8"/>
  <c r="E14" i="8"/>
  <c r="D14" i="8"/>
  <c r="C14" i="8"/>
  <c r="B14" i="8"/>
  <c r="F13" i="8"/>
  <c r="E13" i="8"/>
  <c r="D13" i="8"/>
  <c r="C13" i="8"/>
  <c r="B13" i="8"/>
  <c r="F12" i="8"/>
  <c r="E12" i="8"/>
  <c r="D12" i="8"/>
  <c r="C12" i="8"/>
  <c r="B12" i="8"/>
  <c r="F11" i="8"/>
  <c r="E11" i="8"/>
  <c r="D11" i="8"/>
  <c r="C11" i="8"/>
  <c r="B11" i="8"/>
  <c r="F10" i="8"/>
  <c r="E10" i="8"/>
  <c r="D10" i="8"/>
  <c r="C10" i="8"/>
  <c r="B10" i="8"/>
  <c r="F9" i="8"/>
  <c r="E9" i="8"/>
  <c r="D9" i="8"/>
  <c r="C9" i="8"/>
  <c r="B9" i="8"/>
  <c r="G150" i="9"/>
  <c r="G149" i="8"/>
  <c r="G148" i="9"/>
  <c r="G147" i="9"/>
  <c r="G146" i="8"/>
  <c r="G145" i="9"/>
  <c r="G144" i="9"/>
  <c r="G143" i="8"/>
  <c r="G142" i="9"/>
  <c r="G141" i="8"/>
  <c r="G140" i="9"/>
  <c r="G139" i="8"/>
  <c r="G138" i="8"/>
  <c r="G137" i="9"/>
  <c r="G136" i="9"/>
  <c r="G135" i="8"/>
  <c r="G134" i="8"/>
  <c r="G133" i="8"/>
  <c r="G132" i="9"/>
  <c r="G131" i="9"/>
  <c r="G130" i="9"/>
  <c r="G129" i="9"/>
  <c r="G128" i="9"/>
  <c r="G127" i="8"/>
  <c r="G126" i="8"/>
  <c r="G125" i="8"/>
  <c r="G124" i="9"/>
  <c r="G123" i="8"/>
  <c r="G122" i="9"/>
  <c r="G121" i="9"/>
  <c r="G120" i="9"/>
  <c r="G119" i="8"/>
  <c r="G118" i="8"/>
  <c r="G117" i="8"/>
  <c r="G116" i="9"/>
  <c r="G115" i="9"/>
  <c r="G114" i="9"/>
  <c r="G113" i="9"/>
  <c r="G112" i="9"/>
  <c r="G111" i="8"/>
  <c r="G110" i="8"/>
  <c r="G109" i="8"/>
  <c r="G108" i="9"/>
  <c r="G107" i="8"/>
  <c r="G106" i="9"/>
  <c r="G105" i="9"/>
  <c r="G104" i="9"/>
  <c r="G103" i="8"/>
  <c r="G102" i="8"/>
  <c r="G101" i="8"/>
  <c r="G100" i="9"/>
  <c r="G99" i="9"/>
  <c r="G98" i="9"/>
  <c r="G97" i="9"/>
  <c r="G96" i="9"/>
  <c r="G95" i="8"/>
  <c r="G94" i="9"/>
  <c r="G93" i="8"/>
  <c r="G92" i="9"/>
  <c r="G91" i="8"/>
  <c r="G90" i="8"/>
  <c r="G89" i="9"/>
  <c r="G88" i="9"/>
  <c r="G87" i="8"/>
  <c r="G86" i="9"/>
  <c r="G85" i="8"/>
  <c r="G84" i="9"/>
  <c r="G83" i="9"/>
  <c r="G82" i="8"/>
  <c r="G81" i="9"/>
  <c r="G80" i="9"/>
  <c r="G79" i="8"/>
  <c r="G78" i="8"/>
  <c r="G77" i="9"/>
  <c r="G76" i="9"/>
  <c r="G75" i="8"/>
  <c r="G74" i="9"/>
  <c r="G73" i="9"/>
  <c r="G72" i="9"/>
  <c r="G71" i="8"/>
  <c r="G70" i="8"/>
  <c r="G69" i="8"/>
  <c r="G68" i="9"/>
  <c r="G67" i="9"/>
  <c r="G66" i="9"/>
  <c r="G65" i="9"/>
  <c r="G64" i="9"/>
  <c r="G63" i="8"/>
  <c r="G62" i="8"/>
  <c r="G61" i="9"/>
  <c r="G60" i="9"/>
  <c r="G59" i="8"/>
  <c r="G58" i="9"/>
  <c r="G57" i="8"/>
  <c r="G56" i="9"/>
  <c r="G55" i="8"/>
  <c r="G54" i="8"/>
  <c r="G53" i="8"/>
  <c r="G52" i="9"/>
  <c r="G51" i="9"/>
  <c r="G50" i="9"/>
  <c r="G49" i="8"/>
  <c r="G48" i="9"/>
  <c r="G47" i="8"/>
  <c r="G46" i="8"/>
  <c r="G45" i="9"/>
  <c r="G44" i="9"/>
  <c r="G43" i="8"/>
  <c r="G42" i="9"/>
  <c r="G41" i="8"/>
  <c r="G40" i="9"/>
  <c r="G39" i="8"/>
  <c r="G38" i="8"/>
  <c r="G37" i="8"/>
  <c r="G36" i="9"/>
  <c r="G35" i="9"/>
  <c r="G34" i="9"/>
  <c r="G33" i="8"/>
  <c r="G32" i="9"/>
  <c r="G31" i="8"/>
  <c r="G30" i="8"/>
  <c r="G29" i="9"/>
  <c r="G28" i="9"/>
  <c r="G27" i="8"/>
  <c r="G26" i="9"/>
  <c r="G25" i="8"/>
  <c r="G24" i="9"/>
  <c r="G23" i="8"/>
  <c r="G22" i="8"/>
  <c r="G21" i="8"/>
  <c r="G20" i="9"/>
  <c r="G19" i="9"/>
  <c r="G18" i="9"/>
  <c r="G17" i="8"/>
  <c r="F15" i="9"/>
  <c r="E15" i="9"/>
  <c r="D15" i="9"/>
  <c r="C15" i="9"/>
  <c r="B15" i="9"/>
  <c r="F14" i="9"/>
  <c r="E14" i="9"/>
  <c r="D14" i="9"/>
  <c r="C14" i="9"/>
  <c r="B14" i="9"/>
  <c r="F13" i="9"/>
  <c r="E13" i="9"/>
  <c r="D13" i="9"/>
  <c r="C13" i="9"/>
  <c r="B13" i="9"/>
  <c r="F12" i="9"/>
  <c r="E12" i="9"/>
  <c r="D12" i="9"/>
  <c r="C12" i="9"/>
  <c r="B12" i="9"/>
  <c r="F11" i="9"/>
  <c r="E11" i="9"/>
  <c r="D11" i="9"/>
  <c r="C11" i="9"/>
  <c r="B11" i="9"/>
  <c r="F10" i="9"/>
  <c r="E10" i="9"/>
  <c r="D10" i="9"/>
  <c r="C10" i="9"/>
  <c r="B10" i="9"/>
  <c r="F9" i="9"/>
  <c r="E9" i="9"/>
  <c r="D9" i="9"/>
  <c r="C9" i="9"/>
  <c r="B9" i="9"/>
  <c r="F8" i="9"/>
  <c r="E8" i="9"/>
  <c r="D8" i="9"/>
  <c r="C8" i="9"/>
  <c r="B8" i="9"/>
  <c r="F8" i="8"/>
  <c r="E8" i="8"/>
  <c r="D8" i="8"/>
  <c r="C8" i="8"/>
  <c r="B8" i="8"/>
  <c r="F7" i="8"/>
  <c r="E7" i="8"/>
  <c r="D7" i="8"/>
  <c r="C7" i="8"/>
  <c r="B7" i="8"/>
  <c r="G137" i="8" l="1"/>
  <c r="G73" i="8"/>
  <c r="G113" i="8"/>
  <c r="G121" i="8"/>
  <c r="G65" i="8"/>
  <c r="G129" i="8"/>
  <c r="G127" i="9"/>
  <c r="G141" i="9"/>
  <c r="G81" i="8"/>
  <c r="G145" i="8"/>
  <c r="G95" i="9"/>
  <c r="G109" i="9"/>
  <c r="G149" i="9"/>
  <c r="G89" i="8"/>
  <c r="G143" i="9"/>
  <c r="G101" i="9"/>
  <c r="G97" i="8"/>
  <c r="G31" i="9"/>
  <c r="G117" i="9"/>
  <c r="G105" i="8"/>
  <c r="G47" i="9"/>
  <c r="G111" i="9"/>
  <c r="G125" i="9"/>
  <c r="G63" i="9"/>
  <c r="G85" i="9"/>
  <c r="G79" i="9"/>
  <c r="G93" i="9"/>
  <c r="G133" i="9"/>
  <c r="G29" i="8"/>
  <c r="G45" i="8"/>
  <c r="G61" i="8"/>
  <c r="G77" i="8"/>
  <c r="G25" i="9"/>
  <c r="G41" i="9"/>
  <c r="G57" i="9"/>
  <c r="G35" i="8"/>
  <c r="G131" i="8"/>
  <c r="G9" i="8"/>
  <c r="G21" i="9"/>
  <c r="G37" i="9"/>
  <c r="G53" i="9"/>
  <c r="G69" i="9"/>
  <c r="G67" i="8"/>
  <c r="G99" i="8"/>
  <c r="G27" i="9"/>
  <c r="G43" i="9"/>
  <c r="G59" i="9"/>
  <c r="G75" i="9"/>
  <c r="G91" i="9"/>
  <c r="G107" i="9"/>
  <c r="G123" i="9"/>
  <c r="G139" i="9"/>
  <c r="G83" i="8"/>
  <c r="G147" i="8"/>
  <c r="G17" i="9"/>
  <c r="G33" i="9"/>
  <c r="G49" i="9"/>
  <c r="G23" i="9"/>
  <c r="G39" i="9"/>
  <c r="G55" i="9"/>
  <c r="G71" i="9"/>
  <c r="G87" i="9"/>
  <c r="G103" i="9"/>
  <c r="G119" i="9"/>
  <c r="G135" i="9"/>
  <c r="G19" i="8"/>
  <c r="G51" i="8"/>
  <c r="G115" i="8"/>
  <c r="G22" i="9"/>
  <c r="G30" i="9"/>
  <c r="G38" i="9"/>
  <c r="G46" i="9"/>
  <c r="G54" i="9"/>
  <c r="G62" i="9"/>
  <c r="G70" i="9"/>
  <c r="G78" i="9"/>
  <c r="G82" i="9"/>
  <c r="G90" i="9"/>
  <c r="G102" i="9"/>
  <c r="G110" i="9"/>
  <c r="G118" i="9"/>
  <c r="G126" i="9"/>
  <c r="G134" i="9"/>
  <c r="G138" i="9"/>
  <c r="G146" i="9"/>
  <c r="G16" i="8"/>
  <c r="G20" i="8"/>
  <c r="G24" i="8"/>
  <c r="G28" i="8"/>
  <c r="G32" i="8"/>
  <c r="G36" i="8"/>
  <c r="G40" i="8"/>
  <c r="G44" i="8"/>
  <c r="G48" i="8"/>
  <c r="G52" i="8"/>
  <c r="G56" i="8"/>
  <c r="G60" i="8"/>
  <c r="G64" i="8"/>
  <c r="G68" i="8"/>
  <c r="G72" i="8"/>
  <c r="G76" i="8"/>
  <c r="G80" i="8"/>
  <c r="G84" i="8"/>
  <c r="G88" i="8"/>
  <c r="G92" i="8"/>
  <c r="G96" i="8"/>
  <c r="G100" i="8"/>
  <c r="G104" i="8"/>
  <c r="G108" i="8"/>
  <c r="G112" i="8"/>
  <c r="G116" i="8"/>
  <c r="G120" i="8"/>
  <c r="G124" i="8"/>
  <c r="G128" i="8"/>
  <c r="G132" i="8"/>
  <c r="G136" i="8"/>
  <c r="G140" i="8"/>
  <c r="G144" i="8"/>
  <c r="G148" i="8"/>
  <c r="G18" i="8"/>
  <c r="G26" i="8"/>
  <c r="G34" i="8"/>
  <c r="G42" i="8"/>
  <c r="G50" i="8"/>
  <c r="G58" i="8"/>
  <c r="G66" i="8"/>
  <c r="G74" i="8"/>
  <c r="G86" i="8"/>
  <c r="G94" i="8"/>
  <c r="G98" i="8"/>
  <c r="G106" i="8"/>
  <c r="G114" i="8"/>
  <c r="G122" i="8"/>
  <c r="G130" i="8"/>
  <c r="G142" i="8"/>
  <c r="G150" i="8"/>
  <c r="G14" i="9"/>
  <c r="G11" i="9"/>
  <c r="G13" i="9"/>
  <c r="G10" i="9"/>
  <c r="G12" i="9"/>
  <c r="G15" i="9"/>
  <c r="G8" i="8"/>
  <c r="G7" i="8"/>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H8" i="2" a="1"/>
  <c r="H8" i="2" s="1"/>
  <c r="P9" i="2" a="1"/>
  <c r="P9" i="2" s="1"/>
  <c r="AG95" i="2" l="1" a="1"/>
  <c r="AG95" i="2" s="1"/>
  <c r="AF95" i="2" a="1"/>
  <c r="AF95" i="2" s="1"/>
  <c r="AE95" i="2" a="1"/>
  <c r="AE95" i="2" s="1"/>
  <c r="AD95" i="2" a="1"/>
  <c r="AD95" i="2" s="1"/>
  <c r="AC95" i="2" a="1"/>
  <c r="AC95" i="2" s="1"/>
  <c r="AB95" i="2" a="1"/>
  <c r="AB95" i="2" s="1"/>
  <c r="AA95" i="2" a="1"/>
  <c r="AA95" i="2" s="1"/>
  <c r="Z95" i="2" a="1"/>
  <c r="Z95" i="2" s="1"/>
  <c r="Y95" i="2" a="1"/>
  <c r="Y95" i="2" s="1"/>
  <c r="X95" i="2" a="1"/>
  <c r="X95" i="2" s="1"/>
  <c r="W95" i="2" a="1"/>
  <c r="W95" i="2" s="1"/>
  <c r="V95" i="2" a="1"/>
  <c r="V95" i="2" s="1"/>
  <c r="U95" i="2" a="1"/>
  <c r="U95" i="2" s="1"/>
  <c r="T95" i="2" a="1"/>
  <c r="T95" i="2" s="1"/>
  <c r="S95" i="2" a="1"/>
  <c r="S95" i="2" s="1"/>
  <c r="R95" i="2" a="1"/>
  <c r="R95" i="2" s="1"/>
  <c r="Q95" i="2" a="1"/>
  <c r="Q95" i="2" s="1"/>
  <c r="P95" i="2" a="1"/>
  <c r="P95" i="2" s="1"/>
  <c r="O95" i="2" a="1"/>
  <c r="O95" i="2" s="1"/>
  <c r="N95" i="2" a="1"/>
  <c r="N95" i="2" s="1"/>
  <c r="M95" i="2" a="1"/>
  <c r="M95" i="2" s="1"/>
  <c r="L95" i="2" a="1"/>
  <c r="L95" i="2" s="1"/>
  <c r="K95" i="2" a="1"/>
  <c r="K95" i="2" s="1"/>
  <c r="J95" i="2" a="1"/>
  <c r="J95" i="2" s="1"/>
  <c r="I95" i="2" a="1"/>
  <c r="I95" i="2" s="1"/>
  <c r="H95" i="2" a="1"/>
  <c r="H95" i="2" s="1"/>
  <c r="G95" i="2" a="1"/>
  <c r="G95" i="2" s="1"/>
  <c r="F95" i="2" a="1"/>
  <c r="F95" i="2" s="1"/>
  <c r="E95" i="2" a="1"/>
  <c r="E95" i="2" s="1"/>
  <c r="D95" i="2" a="1"/>
  <c r="D95" i="2" s="1"/>
  <c r="C95" i="2" a="1"/>
  <c r="C95" i="2" s="1"/>
  <c r="AG94" i="2" a="1"/>
  <c r="AG94" i="2" s="1"/>
  <c r="AF94" i="2" a="1"/>
  <c r="AF94" i="2" s="1"/>
  <c r="AE94" i="2" a="1"/>
  <c r="AE94" i="2" s="1"/>
  <c r="AD94" i="2" a="1"/>
  <c r="AD94" i="2" s="1"/>
  <c r="AC94" i="2" a="1"/>
  <c r="AC94" i="2" s="1"/>
  <c r="AB94" i="2" a="1"/>
  <c r="AB94" i="2" s="1"/>
  <c r="AA94" i="2" a="1"/>
  <c r="AA94" i="2" s="1"/>
  <c r="Z94" i="2" a="1"/>
  <c r="Z94" i="2" s="1"/>
  <c r="Y94" i="2" a="1"/>
  <c r="Y94" i="2" s="1"/>
  <c r="X94" i="2" a="1"/>
  <c r="X94" i="2" s="1"/>
  <c r="W94" i="2" a="1"/>
  <c r="W94" i="2" s="1"/>
  <c r="V94" i="2" a="1"/>
  <c r="V94" i="2" s="1"/>
  <c r="U94" i="2" a="1"/>
  <c r="U94" i="2" s="1"/>
  <c r="T94" i="2" a="1"/>
  <c r="T94" i="2" s="1"/>
  <c r="S94" i="2" a="1"/>
  <c r="S94" i="2" s="1"/>
  <c r="R94" i="2" a="1"/>
  <c r="R94" i="2" s="1"/>
  <c r="Q94" i="2" a="1"/>
  <c r="Q94" i="2" s="1"/>
  <c r="P94" i="2" a="1"/>
  <c r="P94" i="2" s="1"/>
  <c r="O94" i="2" a="1"/>
  <c r="O94" i="2" s="1"/>
  <c r="N94" i="2" a="1"/>
  <c r="N94" i="2" s="1"/>
  <c r="M94" i="2" a="1"/>
  <c r="M94" i="2" s="1"/>
  <c r="L94" i="2" a="1"/>
  <c r="L94" i="2" s="1"/>
  <c r="K94" i="2" a="1"/>
  <c r="K94" i="2" s="1"/>
  <c r="J94" i="2" a="1"/>
  <c r="J94" i="2" s="1"/>
  <c r="I94" i="2" a="1"/>
  <c r="I94" i="2" s="1"/>
  <c r="H94" i="2" a="1"/>
  <c r="H94" i="2" s="1"/>
  <c r="G94" i="2" a="1"/>
  <c r="G94" i="2" s="1"/>
  <c r="F94" i="2" a="1"/>
  <c r="F94" i="2" s="1"/>
  <c r="E94" i="2" a="1"/>
  <c r="E94" i="2" s="1"/>
  <c r="D94" i="2" a="1"/>
  <c r="D94" i="2" s="1"/>
  <c r="C94" i="2" a="1"/>
  <c r="C94" i="2" s="1"/>
  <c r="AG93" i="2" a="1"/>
  <c r="AG93" i="2" s="1"/>
  <c r="AF93" i="2" a="1"/>
  <c r="AF93" i="2" s="1"/>
  <c r="AE93" i="2" a="1"/>
  <c r="AE93" i="2" s="1"/>
  <c r="AD93" i="2" a="1"/>
  <c r="AD93" i="2" s="1"/>
  <c r="AC93" i="2" a="1"/>
  <c r="AC93" i="2" s="1"/>
  <c r="AB93" i="2" a="1"/>
  <c r="AB93" i="2" s="1"/>
  <c r="AA93" i="2" a="1"/>
  <c r="AA93" i="2" s="1"/>
  <c r="Z93" i="2" a="1"/>
  <c r="Z93" i="2" s="1"/>
  <c r="Y93" i="2" a="1"/>
  <c r="Y93" i="2" s="1"/>
  <c r="X93" i="2" a="1"/>
  <c r="X93" i="2" s="1"/>
  <c r="W93" i="2" a="1"/>
  <c r="W93" i="2" s="1"/>
  <c r="V93" i="2" a="1"/>
  <c r="V93" i="2" s="1"/>
  <c r="U93" i="2" a="1"/>
  <c r="U93" i="2" s="1"/>
  <c r="T93" i="2" a="1"/>
  <c r="T93" i="2" s="1"/>
  <c r="S93" i="2" a="1"/>
  <c r="S93" i="2" s="1"/>
  <c r="R93" i="2" a="1"/>
  <c r="R93" i="2" s="1"/>
  <c r="Q93" i="2" a="1"/>
  <c r="Q93" i="2" s="1"/>
  <c r="P93" i="2" a="1"/>
  <c r="P93" i="2" s="1"/>
  <c r="O93" i="2" a="1"/>
  <c r="O93" i="2" s="1"/>
  <c r="N93" i="2" a="1"/>
  <c r="N93" i="2" s="1"/>
  <c r="M93" i="2" a="1"/>
  <c r="M93" i="2" s="1"/>
  <c r="L93" i="2" a="1"/>
  <c r="L93" i="2" s="1"/>
  <c r="K93" i="2" a="1"/>
  <c r="K93" i="2" s="1"/>
  <c r="J93" i="2" a="1"/>
  <c r="J93" i="2" s="1"/>
  <c r="I93" i="2" a="1"/>
  <c r="I93" i="2" s="1"/>
  <c r="H93" i="2" a="1"/>
  <c r="H93" i="2" s="1"/>
  <c r="G93" i="2" a="1"/>
  <c r="G93" i="2" s="1"/>
  <c r="F93" i="2" a="1"/>
  <c r="F93" i="2" s="1"/>
  <c r="E93" i="2" a="1"/>
  <c r="E93" i="2" s="1"/>
  <c r="D93" i="2" a="1"/>
  <c r="D93" i="2" s="1"/>
  <c r="C93" i="2" a="1"/>
  <c r="C93" i="2" s="1"/>
  <c r="AG92" i="2" a="1"/>
  <c r="AG92" i="2" s="1"/>
  <c r="AF92" i="2" a="1"/>
  <c r="AF92" i="2" s="1"/>
  <c r="AE92" i="2" a="1"/>
  <c r="AE92" i="2" s="1"/>
  <c r="AD92" i="2" a="1"/>
  <c r="AD92" i="2" s="1"/>
  <c r="AC92" i="2" a="1"/>
  <c r="AC92" i="2" s="1"/>
  <c r="AB92" i="2" a="1"/>
  <c r="AB92" i="2" s="1"/>
  <c r="AA92" i="2" a="1"/>
  <c r="AA92" i="2" s="1"/>
  <c r="Z92" i="2" a="1"/>
  <c r="Z92" i="2" s="1"/>
  <c r="Y92" i="2" a="1"/>
  <c r="Y92" i="2" s="1"/>
  <c r="X92" i="2" a="1"/>
  <c r="X92" i="2" s="1"/>
  <c r="W92" i="2" a="1"/>
  <c r="W92" i="2" s="1"/>
  <c r="V92" i="2" a="1"/>
  <c r="V92" i="2" s="1"/>
  <c r="U92" i="2" a="1"/>
  <c r="U92" i="2" s="1"/>
  <c r="T92" i="2" a="1"/>
  <c r="T92" i="2" s="1"/>
  <c r="S92" i="2" a="1"/>
  <c r="S92" i="2" s="1"/>
  <c r="R92" i="2" a="1"/>
  <c r="R92" i="2" s="1"/>
  <c r="Q92" i="2" a="1"/>
  <c r="Q92" i="2" s="1"/>
  <c r="P92" i="2" a="1"/>
  <c r="P92" i="2" s="1"/>
  <c r="O92" i="2" a="1"/>
  <c r="O92" i="2" s="1"/>
  <c r="N92" i="2" a="1"/>
  <c r="N92" i="2" s="1"/>
  <c r="M92" i="2" a="1"/>
  <c r="M92" i="2" s="1"/>
  <c r="L92" i="2" a="1"/>
  <c r="L92" i="2" s="1"/>
  <c r="K92" i="2" a="1"/>
  <c r="K92" i="2" s="1"/>
  <c r="J92" i="2" a="1"/>
  <c r="J92" i="2" s="1"/>
  <c r="I92" i="2" a="1"/>
  <c r="I92" i="2" s="1"/>
  <c r="H92" i="2" a="1"/>
  <c r="H92" i="2" s="1"/>
  <c r="G92" i="2" a="1"/>
  <c r="G92" i="2" s="1"/>
  <c r="F92" i="2" a="1"/>
  <c r="F92" i="2" s="1"/>
  <c r="E92" i="2" a="1"/>
  <c r="E92" i="2" s="1"/>
  <c r="D92" i="2" a="1"/>
  <c r="D92" i="2" s="1"/>
  <c r="C92" i="2" a="1"/>
  <c r="C92" i="2" s="1"/>
  <c r="AG69" i="2" a="1"/>
  <c r="AG69" i="2" s="1"/>
  <c r="AF69" i="2" a="1"/>
  <c r="AF69" i="2" s="1"/>
  <c r="AE69" i="2" a="1"/>
  <c r="AE69" i="2" s="1"/>
  <c r="AD69" i="2" a="1"/>
  <c r="AD69" i="2" s="1"/>
  <c r="AC69" i="2" a="1"/>
  <c r="AC69" i="2" s="1"/>
  <c r="AB69" i="2" a="1"/>
  <c r="AB69" i="2" s="1"/>
  <c r="AA69" i="2" a="1"/>
  <c r="AA69" i="2" s="1"/>
  <c r="Z69" i="2" a="1"/>
  <c r="Z69" i="2" s="1"/>
  <c r="Y69" i="2" a="1"/>
  <c r="Y69" i="2" s="1"/>
  <c r="X69" i="2" a="1"/>
  <c r="X69" i="2" s="1"/>
  <c r="W69" i="2" a="1"/>
  <c r="W69" i="2" s="1"/>
  <c r="V69" i="2" a="1"/>
  <c r="V69" i="2" s="1"/>
  <c r="U69" i="2" a="1"/>
  <c r="U69" i="2" s="1"/>
  <c r="T69" i="2" a="1"/>
  <c r="T69" i="2" s="1"/>
  <c r="S69" i="2" a="1"/>
  <c r="S69" i="2" s="1"/>
  <c r="R69" i="2" a="1"/>
  <c r="R69" i="2" s="1"/>
  <c r="Q69" i="2" a="1"/>
  <c r="Q69" i="2" s="1"/>
  <c r="P69" i="2" a="1"/>
  <c r="P69" i="2" s="1"/>
  <c r="O69" i="2" a="1"/>
  <c r="O69" i="2" s="1"/>
  <c r="N69" i="2" a="1"/>
  <c r="N69" i="2" s="1"/>
  <c r="M69" i="2" a="1"/>
  <c r="M69" i="2" s="1"/>
  <c r="L69" i="2" a="1"/>
  <c r="L69" i="2" s="1"/>
  <c r="K69" i="2" a="1"/>
  <c r="K69" i="2" s="1"/>
  <c r="J69" i="2" a="1"/>
  <c r="J69" i="2" s="1"/>
  <c r="I69" i="2" a="1"/>
  <c r="I69" i="2" s="1"/>
  <c r="H69" i="2" a="1"/>
  <c r="H69" i="2" s="1"/>
  <c r="G69" i="2" a="1"/>
  <c r="G69" i="2" s="1"/>
  <c r="F69" i="2" a="1"/>
  <c r="F69" i="2" s="1"/>
  <c r="E69" i="2" a="1"/>
  <c r="E69" i="2" s="1"/>
  <c r="D69" i="2" a="1"/>
  <c r="D69" i="2" s="1"/>
  <c r="C69" i="2" a="1"/>
  <c r="C69" i="2" s="1"/>
  <c r="AG68" i="2" a="1"/>
  <c r="AG68" i="2" s="1"/>
  <c r="AF68" i="2" a="1"/>
  <c r="AF68" i="2" s="1"/>
  <c r="AE68" i="2" a="1"/>
  <c r="AE68" i="2" s="1"/>
  <c r="AD68" i="2" a="1"/>
  <c r="AD68" i="2" s="1"/>
  <c r="AC68" i="2" a="1"/>
  <c r="AC68" i="2" s="1"/>
  <c r="AB68" i="2" a="1"/>
  <c r="AB68" i="2" s="1"/>
  <c r="AA68" i="2" a="1"/>
  <c r="AA68" i="2" s="1"/>
  <c r="Z68" i="2" a="1"/>
  <c r="Z68" i="2" s="1"/>
  <c r="Y68" i="2" a="1"/>
  <c r="Y68" i="2" s="1"/>
  <c r="X68" i="2" a="1"/>
  <c r="X68" i="2" s="1"/>
  <c r="W68" i="2" a="1"/>
  <c r="W68" i="2" s="1"/>
  <c r="V68" i="2" a="1"/>
  <c r="V68" i="2" s="1"/>
  <c r="U68" i="2" a="1"/>
  <c r="U68" i="2" s="1"/>
  <c r="T68" i="2" a="1"/>
  <c r="T68" i="2" s="1"/>
  <c r="S68" i="2" a="1"/>
  <c r="S68" i="2" s="1"/>
  <c r="R68" i="2" a="1"/>
  <c r="R68" i="2" s="1"/>
  <c r="Q68" i="2" a="1"/>
  <c r="Q68" i="2" s="1"/>
  <c r="P68" i="2" a="1"/>
  <c r="P68" i="2" s="1"/>
  <c r="O68" i="2" a="1"/>
  <c r="O68" i="2" s="1"/>
  <c r="N68" i="2" a="1"/>
  <c r="N68" i="2" s="1"/>
  <c r="M68" i="2" a="1"/>
  <c r="M68" i="2" s="1"/>
  <c r="L68" i="2" a="1"/>
  <c r="L68" i="2" s="1"/>
  <c r="K68" i="2" a="1"/>
  <c r="K68" i="2" s="1"/>
  <c r="J68" i="2" a="1"/>
  <c r="J68" i="2" s="1"/>
  <c r="I68" i="2" a="1"/>
  <c r="I68" i="2" s="1"/>
  <c r="H68" i="2" a="1"/>
  <c r="H68" i="2" s="1"/>
  <c r="G68" i="2" a="1"/>
  <c r="G68" i="2" s="1"/>
  <c r="F68" i="2" a="1"/>
  <c r="F68" i="2" s="1"/>
  <c r="E68" i="2" a="1"/>
  <c r="E68" i="2" s="1"/>
  <c r="D68" i="2" a="1"/>
  <c r="D68" i="2" s="1"/>
  <c r="C68" i="2" a="1"/>
  <c r="C68" i="2" s="1"/>
  <c r="AG67" i="2" a="1"/>
  <c r="AG67" i="2" s="1"/>
  <c r="AF67" i="2" a="1"/>
  <c r="AF67" i="2" s="1"/>
  <c r="AE67" i="2" a="1"/>
  <c r="AE67" i="2" s="1"/>
  <c r="AD67" i="2" a="1"/>
  <c r="AD67" i="2" s="1"/>
  <c r="AC67" i="2" a="1"/>
  <c r="AC67" i="2" s="1"/>
  <c r="AB67" i="2" a="1"/>
  <c r="AB67" i="2" s="1"/>
  <c r="AA67" i="2" a="1"/>
  <c r="AA67" i="2" s="1"/>
  <c r="Z67" i="2" a="1"/>
  <c r="Z67" i="2" s="1"/>
  <c r="Y67" i="2" a="1"/>
  <c r="Y67" i="2" s="1"/>
  <c r="X67" i="2" a="1"/>
  <c r="X67" i="2" s="1"/>
  <c r="W67" i="2" a="1"/>
  <c r="W67" i="2" s="1"/>
  <c r="V67" i="2" a="1"/>
  <c r="V67" i="2" s="1"/>
  <c r="U67" i="2" a="1"/>
  <c r="U67" i="2" s="1"/>
  <c r="T67" i="2" a="1"/>
  <c r="T67" i="2" s="1"/>
  <c r="S67" i="2" a="1"/>
  <c r="S67" i="2" s="1"/>
  <c r="R67" i="2" a="1"/>
  <c r="R67" i="2" s="1"/>
  <c r="Q67" i="2" a="1"/>
  <c r="Q67" i="2" s="1"/>
  <c r="P67" i="2" a="1"/>
  <c r="P67" i="2" s="1"/>
  <c r="O67" i="2" a="1"/>
  <c r="O67" i="2" s="1"/>
  <c r="N67" i="2" a="1"/>
  <c r="N67" i="2" s="1"/>
  <c r="M67" i="2" a="1"/>
  <c r="M67" i="2" s="1"/>
  <c r="L67" i="2" a="1"/>
  <c r="L67" i="2" s="1"/>
  <c r="K67" i="2" a="1"/>
  <c r="K67" i="2" s="1"/>
  <c r="J67" i="2" a="1"/>
  <c r="J67" i="2" s="1"/>
  <c r="I67" i="2" a="1"/>
  <c r="I67" i="2" s="1"/>
  <c r="H67" i="2" a="1"/>
  <c r="H67" i="2" s="1"/>
  <c r="G67" i="2" a="1"/>
  <c r="G67" i="2" s="1"/>
  <c r="F67" i="2" a="1"/>
  <c r="F67" i="2" s="1"/>
  <c r="E67" i="2" a="1"/>
  <c r="E67" i="2" s="1"/>
  <c r="D67" i="2" a="1"/>
  <c r="D67" i="2" s="1"/>
  <c r="C67" i="2" a="1"/>
  <c r="C67" i="2" s="1"/>
  <c r="AG66" i="2" a="1"/>
  <c r="AG66" i="2" s="1"/>
  <c r="AF66" i="2" a="1"/>
  <c r="AF66" i="2" s="1"/>
  <c r="AE66" i="2" a="1"/>
  <c r="AE66" i="2" s="1"/>
  <c r="AD66" i="2" a="1"/>
  <c r="AD66" i="2" s="1"/>
  <c r="AC66" i="2" a="1"/>
  <c r="AC66" i="2" s="1"/>
  <c r="AB66" i="2" a="1"/>
  <c r="AB66" i="2" s="1"/>
  <c r="AA66" i="2" a="1"/>
  <c r="AA66" i="2" s="1"/>
  <c r="Z66" i="2" a="1"/>
  <c r="Z66" i="2" s="1"/>
  <c r="Y66" i="2" a="1"/>
  <c r="Y66" i="2" s="1"/>
  <c r="X66" i="2" a="1"/>
  <c r="X66" i="2" s="1"/>
  <c r="W66" i="2" a="1"/>
  <c r="W66" i="2" s="1"/>
  <c r="V66" i="2" a="1"/>
  <c r="V66" i="2" s="1"/>
  <c r="U66" i="2" a="1"/>
  <c r="U66" i="2" s="1"/>
  <c r="T66" i="2" a="1"/>
  <c r="T66" i="2" s="1"/>
  <c r="S66" i="2" a="1"/>
  <c r="S66" i="2" s="1"/>
  <c r="R66" i="2" a="1"/>
  <c r="R66" i="2" s="1"/>
  <c r="Q66" i="2" a="1"/>
  <c r="Q66" i="2" s="1"/>
  <c r="P66" i="2" a="1"/>
  <c r="P66" i="2" s="1"/>
  <c r="O66" i="2" a="1"/>
  <c r="O66" i="2" s="1"/>
  <c r="N66" i="2" a="1"/>
  <c r="N66" i="2" s="1"/>
  <c r="M66" i="2" a="1"/>
  <c r="M66" i="2" s="1"/>
  <c r="L66" i="2" a="1"/>
  <c r="L66" i="2" s="1"/>
  <c r="K66" i="2" a="1"/>
  <c r="K66" i="2" s="1"/>
  <c r="J66" i="2" a="1"/>
  <c r="J66" i="2" s="1"/>
  <c r="I66" i="2" a="1"/>
  <c r="I66" i="2" s="1"/>
  <c r="H66" i="2" a="1"/>
  <c r="H66" i="2" s="1"/>
  <c r="G66" i="2" a="1"/>
  <c r="G66" i="2" s="1"/>
  <c r="F66" i="2" a="1"/>
  <c r="F66" i="2" s="1"/>
  <c r="E66" i="2" a="1"/>
  <c r="E66" i="2" s="1"/>
  <c r="D66" i="2" a="1"/>
  <c r="D66" i="2" s="1"/>
  <c r="C66" i="2" a="1"/>
  <c r="C66" i="2" s="1"/>
  <c r="AG9" i="2" l="1" a="1"/>
  <c r="AG9" i="2" s="1"/>
  <c r="AF9" i="2" a="1"/>
  <c r="AF9" i="2" s="1"/>
  <c r="AE9" i="2" a="1"/>
  <c r="AE9" i="2" s="1"/>
  <c r="AD9" i="2" a="1"/>
  <c r="AD9" i="2" s="1"/>
  <c r="AC9" i="2" a="1"/>
  <c r="AC9" i="2" s="1"/>
  <c r="AB9" i="2" a="1"/>
  <c r="AB9" i="2" s="1"/>
  <c r="AA9" i="2" a="1"/>
  <c r="AA9" i="2" s="1"/>
  <c r="Z9" i="2" a="1"/>
  <c r="Z9" i="2" s="1"/>
  <c r="Y9" i="2" a="1"/>
  <c r="Y9" i="2" s="1"/>
  <c r="X9" i="2" a="1"/>
  <c r="X9" i="2" s="1"/>
  <c r="W9" i="2" a="1"/>
  <c r="W9" i="2" s="1"/>
  <c r="V9" i="2" a="1"/>
  <c r="V9" i="2" s="1"/>
  <c r="U9" i="2" a="1"/>
  <c r="U9" i="2" s="1"/>
  <c r="T9" i="2" a="1"/>
  <c r="T9" i="2" s="1"/>
  <c r="S9" i="2" a="1"/>
  <c r="S9" i="2" s="1"/>
  <c r="R9" i="2" a="1"/>
  <c r="R9" i="2" s="1"/>
  <c r="Q9" i="2" a="1"/>
  <c r="Q9" i="2" s="1"/>
  <c r="O9" i="2" a="1"/>
  <c r="O9" i="2" s="1"/>
  <c r="N9" i="2" a="1"/>
  <c r="N9" i="2" s="1"/>
  <c r="M9" i="2" a="1"/>
  <c r="M9" i="2" s="1"/>
  <c r="L9" i="2" a="1"/>
  <c r="L9" i="2" s="1"/>
  <c r="K9" i="2" a="1"/>
  <c r="K9" i="2" s="1"/>
  <c r="J9" i="2" a="1"/>
  <c r="J9" i="2" s="1"/>
  <c r="I9" i="2" a="1"/>
  <c r="I9" i="2" s="1"/>
  <c r="H9" i="2" a="1"/>
  <c r="H9" i="2" s="1"/>
  <c r="G9" i="2" a="1"/>
  <c r="G9" i="2" s="1"/>
  <c r="F9" i="2" a="1"/>
  <c r="F9" i="2" s="1"/>
  <c r="E9" i="2" a="1"/>
  <c r="E9" i="2" s="1"/>
  <c r="D9" i="2" a="1"/>
  <c r="D9" i="2" s="1"/>
  <c r="C9" i="2" a="1"/>
  <c r="C9" i="2" s="1"/>
  <c r="AG8" i="2" a="1"/>
  <c r="AG8" i="2" s="1"/>
  <c r="AF8" i="2" a="1"/>
  <c r="AF8" i="2" s="1"/>
  <c r="AE8" i="2" a="1"/>
  <c r="AE8" i="2" s="1"/>
  <c r="AD8" i="2" a="1"/>
  <c r="AD8" i="2" s="1"/>
  <c r="AC8" i="2" a="1"/>
  <c r="AC8" i="2" s="1"/>
  <c r="AB8" i="2" a="1"/>
  <c r="AB8" i="2" s="1"/>
  <c r="AA8" i="2" a="1"/>
  <c r="AA8" i="2" s="1"/>
  <c r="Z8" i="2" a="1"/>
  <c r="Z8" i="2" s="1"/>
  <c r="Y8" i="2" a="1"/>
  <c r="Y8" i="2" s="1"/>
  <c r="X8" i="2" a="1"/>
  <c r="X8" i="2" s="1"/>
  <c r="W8" i="2" a="1"/>
  <c r="W8" i="2" s="1"/>
  <c r="V8" i="2" a="1"/>
  <c r="V8" i="2" s="1"/>
  <c r="U8" i="2" a="1"/>
  <c r="U8" i="2" s="1"/>
  <c r="T8" i="2" a="1"/>
  <c r="T8" i="2" s="1"/>
  <c r="S8" i="2" a="1"/>
  <c r="S8" i="2" s="1"/>
  <c r="R8" i="2" a="1"/>
  <c r="R8" i="2" s="1"/>
  <c r="Q8" i="2" a="1"/>
  <c r="Q8" i="2" s="1"/>
  <c r="P8" i="2" a="1"/>
  <c r="P8" i="2" s="1"/>
  <c r="O8" i="2" a="1"/>
  <c r="O8" i="2" s="1"/>
  <c r="N8" i="2" a="1"/>
  <c r="N8" i="2" s="1"/>
  <c r="M8" i="2" a="1"/>
  <c r="M8" i="2" s="1"/>
  <c r="L8" i="2" a="1"/>
  <c r="L8" i="2" s="1"/>
  <c r="K8" i="2" a="1"/>
  <c r="K8" i="2" s="1"/>
  <c r="J8" i="2" a="1"/>
  <c r="J8" i="2" s="1"/>
  <c r="I8" i="2" a="1"/>
  <c r="I8" i="2" s="1"/>
  <c r="G8" i="2" a="1"/>
  <c r="G8" i="2" s="1"/>
  <c r="F8" i="2" a="1"/>
  <c r="F8" i="2" s="1"/>
  <c r="E8" i="2" a="1"/>
  <c r="E8" i="2" s="1"/>
  <c r="D8" i="2" a="1"/>
  <c r="D8" i="2" s="1"/>
  <c r="C8" i="2" a="1"/>
  <c r="C8" i="2" s="1"/>
  <c r="AG7" i="2" a="1"/>
  <c r="AG7" i="2" s="1"/>
  <c r="AF7" i="2" a="1"/>
  <c r="AF7" i="2" s="1"/>
  <c r="AE7" i="2" a="1"/>
  <c r="AE7" i="2" s="1"/>
  <c r="AD7" i="2" a="1"/>
  <c r="AD7" i="2" s="1"/>
  <c r="AC7" i="2" a="1"/>
  <c r="AC7" i="2" s="1"/>
  <c r="AB7" i="2" a="1"/>
  <c r="AB7" i="2" s="1"/>
  <c r="AA7" i="2" a="1"/>
  <c r="AA7" i="2" s="1"/>
  <c r="Z7" i="2" a="1"/>
  <c r="Z7" i="2" s="1"/>
  <c r="Y7" i="2" a="1"/>
  <c r="Y7" i="2" s="1"/>
  <c r="X7" i="2" a="1"/>
  <c r="X7" i="2" s="1"/>
  <c r="W7" i="2" a="1"/>
  <c r="W7" i="2" s="1"/>
  <c r="V7" i="2" a="1"/>
  <c r="V7" i="2" s="1"/>
  <c r="U7" i="2" a="1"/>
  <c r="U7" i="2" s="1"/>
  <c r="T7" i="2" a="1"/>
  <c r="T7" i="2" s="1"/>
  <c r="S7" i="2" a="1"/>
  <c r="S7" i="2" s="1"/>
  <c r="R7" i="2" a="1"/>
  <c r="R7" i="2" s="1"/>
  <c r="Q7" i="2" a="1"/>
  <c r="Q7" i="2" s="1"/>
  <c r="P7" i="2" a="1"/>
  <c r="P7" i="2" s="1"/>
  <c r="O7" i="2" a="1"/>
  <c r="O7" i="2" s="1"/>
  <c r="N7" i="2" a="1"/>
  <c r="N7" i="2" s="1"/>
  <c r="M7" i="2" a="1"/>
  <c r="M7" i="2" s="1"/>
  <c r="L7" i="2" a="1"/>
  <c r="L7" i="2" s="1"/>
  <c r="K7" i="2" a="1"/>
  <c r="K7" i="2" s="1"/>
  <c r="J7" i="2" a="1"/>
  <c r="J7" i="2" s="1"/>
  <c r="I7" i="2" a="1"/>
  <c r="I7" i="2" s="1"/>
  <c r="H7" i="2" a="1"/>
  <c r="H7" i="2" s="1"/>
  <c r="G7" i="2" a="1"/>
  <c r="G7" i="2" s="1"/>
  <c r="F7" i="2" a="1"/>
  <c r="F7" i="2" s="1"/>
  <c r="E7" i="2" a="1"/>
  <c r="E7" i="2" s="1"/>
  <c r="D7" i="2" a="1"/>
  <c r="D7" i="2" s="1"/>
  <c r="C7" i="2" a="1"/>
  <c r="C7" i="2" s="1"/>
  <c r="AG6" i="2" a="1"/>
  <c r="AG6" i="2" s="1"/>
  <c r="AF6" i="2" a="1"/>
  <c r="AF6" i="2" s="1"/>
  <c r="AE6" i="2" a="1"/>
  <c r="AE6" i="2" s="1"/>
  <c r="AD6" i="2" a="1"/>
  <c r="AD6" i="2" s="1"/>
  <c r="AC6" i="2" a="1"/>
  <c r="AC6" i="2" s="1"/>
  <c r="AB6" i="2" a="1"/>
  <c r="AB6" i="2" s="1"/>
  <c r="AA6" i="2" a="1"/>
  <c r="AA6" i="2" s="1"/>
  <c r="Z6" i="2" a="1"/>
  <c r="Z6" i="2" s="1"/>
  <c r="Y6" i="2" a="1"/>
  <c r="Y6" i="2" s="1"/>
  <c r="X6" i="2" a="1"/>
  <c r="X6" i="2" s="1"/>
  <c r="W6" i="2" a="1"/>
  <c r="W6" i="2" s="1"/>
  <c r="V6" i="2" a="1"/>
  <c r="V6" i="2" s="1"/>
  <c r="U6" i="2" a="1"/>
  <c r="U6" i="2" s="1"/>
  <c r="T6" i="2" a="1"/>
  <c r="T6" i="2" s="1"/>
  <c r="S6" i="2" a="1"/>
  <c r="S6" i="2" s="1"/>
  <c r="R6" i="2" a="1"/>
  <c r="R6" i="2" s="1"/>
  <c r="Q6" i="2" a="1"/>
  <c r="Q6" i="2" s="1"/>
  <c r="P6" i="2" a="1"/>
  <c r="P6" i="2" s="1"/>
  <c r="O6" i="2" a="1"/>
  <c r="O6" i="2" s="1"/>
  <c r="N6" i="2" a="1"/>
  <c r="N6" i="2" s="1"/>
  <c r="M6" i="2" a="1"/>
  <c r="M6" i="2" s="1"/>
  <c r="L6" i="2" a="1"/>
  <c r="L6" i="2" s="1"/>
  <c r="K6" i="2" a="1"/>
  <c r="K6" i="2" s="1"/>
  <c r="J6" i="2" a="1"/>
  <c r="J6" i="2" s="1"/>
  <c r="I6" i="2" a="1"/>
  <c r="I6" i="2" s="1"/>
  <c r="H6" i="2" a="1"/>
  <c r="H6" i="2" s="1"/>
  <c r="G6" i="2" a="1"/>
  <c r="G6" i="2" s="1"/>
  <c r="F6" i="2" a="1"/>
  <c r="F6" i="2" s="1"/>
  <c r="E6" i="2" a="1"/>
  <c r="E6" i="2" s="1"/>
  <c r="D6" i="2" a="1"/>
  <c r="D6" i="2" s="1"/>
  <c r="C6" i="2" a="1"/>
  <c r="C6" i="2" s="1"/>
  <c r="G165" i="9" l="1"/>
  <c r="G166" i="9"/>
  <c r="G167" i="9"/>
  <c r="G168" i="9"/>
  <c r="G169" i="9"/>
  <c r="G170" i="9"/>
  <c r="G171" i="9"/>
  <c r="G172" i="9"/>
  <c r="G173" i="9"/>
  <c r="G174" i="9"/>
  <c r="G175" i="9"/>
  <c r="G176" i="9"/>
  <c r="G177" i="9"/>
  <c r="G178" i="9"/>
  <c r="G179" i="9"/>
  <c r="G180" i="9"/>
  <c r="G181" i="9"/>
  <c r="G182" i="9"/>
  <c r="G183" i="9"/>
  <c r="G184" i="9"/>
  <c r="G185" i="9"/>
  <c r="G186" i="9"/>
  <c r="G187" i="9"/>
  <c r="G188" i="9"/>
  <c r="G189" i="9"/>
  <c r="G190" i="9"/>
  <c r="G191" i="9"/>
  <c r="G192" i="9"/>
  <c r="G193" i="9"/>
  <c r="G194" i="9"/>
  <c r="G195" i="9"/>
  <c r="G196" i="9"/>
  <c r="G197" i="9"/>
  <c r="G198" i="9"/>
  <c r="G199" i="9"/>
  <c r="G200" i="9"/>
  <c r="G201" i="9"/>
  <c r="G202" i="9"/>
  <c r="G203" i="9"/>
  <c r="G204" i="9"/>
  <c r="G205" i="9"/>
  <c r="G206" i="9"/>
  <c r="G207" i="9"/>
  <c r="G208" i="9"/>
  <c r="G209" i="9"/>
  <c r="G210" i="9"/>
  <c r="G211" i="9"/>
  <c r="G212" i="9"/>
  <c r="G213" i="9"/>
  <c r="G214" i="9"/>
  <c r="G215" i="9"/>
  <c r="G216" i="9"/>
  <c r="G217" i="9"/>
  <c r="G218" i="9"/>
  <c r="G219" i="9"/>
  <c r="G220" i="9"/>
  <c r="G221" i="9"/>
  <c r="G222" i="9"/>
  <c r="G223" i="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<sst xmlns="http://schemas.openxmlformats.org/spreadsheetml/2006/main" count="13434" uniqueCount="378">
  <si>
    <t>Unknown</t>
  </si>
  <si>
    <t>Zone</t>
  </si>
  <si>
    <t>Marine</t>
  </si>
  <si>
    <t>Inland</t>
  </si>
  <si>
    <t>Motorized</t>
  </si>
  <si>
    <t>Motor</t>
  </si>
  <si>
    <t>Vessel type</t>
  </si>
  <si>
    <t>01 (Trawlers)</t>
  </si>
  <si>
    <t>02 (Purse Seiners)</t>
  </si>
  <si>
    <t>03 (Seiners others)</t>
  </si>
  <si>
    <t>04 (Gill Netters)</t>
  </si>
  <si>
    <t>05 (Trap Setters)</t>
  </si>
  <si>
    <t>06 (Long Liners)</t>
  </si>
  <si>
    <t>07 (Liners Others)</t>
  </si>
  <si>
    <t>08 (Multipurpose Vessels)</t>
  </si>
  <si>
    <t>9.0 (Other fishing vessels)</t>
  </si>
  <si>
    <t>9.1 (Dredgers)</t>
  </si>
  <si>
    <t>LOA group</t>
  </si>
  <si>
    <t>LOA class</t>
  </si>
  <si>
    <t>Decked</t>
  </si>
  <si>
    <t>Undecked</t>
  </si>
  <si>
    <t>110 (12-17.9)</t>
  </si>
  <si>
    <t>210 (6-11.9)</t>
  </si>
  <si>
    <t>100 (Up to 11.9)</t>
  </si>
  <si>
    <t>200 (Up to 5.9)</t>
  </si>
  <si>
    <t>120 (18-23.9)</t>
  </si>
  <si>
    <t>220 (12-17.9)</t>
  </si>
  <si>
    <t>130 (24-29.9)</t>
  </si>
  <si>
    <t>230 (18-23.9)</t>
  </si>
  <si>
    <t>140 (30-35.9)</t>
  </si>
  <si>
    <t>240 (24-29.9)</t>
  </si>
  <si>
    <t>150 (36-44.9)</t>
  </si>
  <si>
    <t>250 (30 and over)</t>
  </si>
  <si>
    <t>160 (45-59.9)</t>
  </si>
  <si>
    <t>900 (Unknown)</t>
  </si>
  <si>
    <t>170 (60-74.9)</t>
  </si>
  <si>
    <t>180 (75 and over)</t>
  </si>
  <si>
    <t>Length overall (in meters)</t>
  </si>
  <si>
    <t>Not motorized</t>
  </si>
  <si>
    <t>12-24 meters</t>
  </si>
  <si>
    <t>24 meters and over</t>
  </si>
  <si>
    <t>Under 12 meters</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</si>
  <si>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</si>
  <si>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</si>
  <si>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</si>
  <si>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</si>
  <si>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</si>
  <si>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</si>
  <si>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</si>
  <si>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</si>
  <si>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</si>
  <si>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</si>
  <si>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</si>
  <si>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</si>
  <si>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</si>
  <si>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</si>
  <si>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</si>
  <si>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</si>
  <si>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</si>
  <si>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</si>
  <si>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</si>
  <si>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</si>
  <si>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</si>
  <si>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</si>
  <si>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</si>
  <si>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</si>
  <si>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</si>
  <si>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</si>
  <si>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</si>
  <si>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</si>
  <si>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</si>
  <si>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Deck</t>
  </si>
  <si>
    <t>Flag_95</t>
  </si>
  <si>
    <t>Flag_96</t>
  </si>
  <si>
    <t>Flag_97</t>
  </si>
  <si>
    <t>Flag_98</t>
  </si>
  <si>
    <t>Flag_99</t>
  </si>
  <si>
    <t>Flag_00</t>
  </si>
  <si>
    <t>Flag_01</t>
  </si>
  <si>
    <t>Flag_02</t>
  </si>
  <si>
    <t>Flag_03</t>
  </si>
  <si>
    <t>Flag_04</t>
  </si>
  <si>
    <t>Flag_05</t>
  </si>
  <si>
    <t>Flag_06</t>
  </si>
  <si>
    <t>Flag_07</t>
  </si>
  <si>
    <t>Flag_08</t>
  </si>
  <si>
    <t>Flag_09</t>
  </si>
  <si>
    <t>Flag_10</t>
  </si>
  <si>
    <t>Flag_23</t>
  </si>
  <si>
    <t>Flag_22</t>
  </si>
  <si>
    <t>Flag_21</t>
  </si>
  <si>
    <t>Flag_20</t>
  </si>
  <si>
    <t>Flag_19</t>
  </si>
  <si>
    <t>Flag_18</t>
  </si>
  <si>
    <t>Flag_17</t>
  </si>
  <si>
    <t>Flag_16</t>
  </si>
  <si>
    <t>Flag_11</t>
  </si>
  <si>
    <t>Flag_12</t>
  </si>
  <si>
    <t>Flag_14</t>
  </si>
  <si>
    <t>Flag_13</t>
  </si>
  <si>
    <t>Flag_15</t>
  </si>
  <si>
    <t>FISHSTAT-FF</t>
  </si>
  <si>
    <t>The questionnaire is organised as follows:</t>
  </si>
  <si>
    <t>E-Mail:</t>
  </si>
  <si>
    <t>Unit_95</t>
  </si>
  <si>
    <t>Unit_96</t>
  </si>
  <si>
    <t>Unit_97</t>
  </si>
  <si>
    <t>Unit_98</t>
  </si>
  <si>
    <t>Unit_99</t>
  </si>
  <si>
    <t>Unit_23</t>
  </si>
  <si>
    <t>Unit_00</t>
  </si>
  <si>
    <t>Unit_01</t>
  </si>
  <si>
    <t>Unit_02</t>
  </si>
  <si>
    <t>Unit_03</t>
  </si>
  <si>
    <t>Unit_04</t>
  </si>
  <si>
    <t>Unit_05</t>
  </si>
  <si>
    <t>Unit_06</t>
  </si>
  <si>
    <t>Unit_07</t>
  </si>
  <si>
    <t>Unit_08</t>
  </si>
  <si>
    <t>Unit_09</t>
  </si>
  <si>
    <t>Unit_10</t>
  </si>
  <si>
    <t>Unit_11</t>
  </si>
  <si>
    <t>Unit_12</t>
  </si>
  <si>
    <t>Unit_13</t>
  </si>
  <si>
    <t>Unit_14</t>
  </si>
  <si>
    <t>Unit_15</t>
  </si>
  <si>
    <t>Unit_16</t>
  </si>
  <si>
    <t>Unit_17</t>
  </si>
  <si>
    <t>Unit_18</t>
  </si>
  <si>
    <t>Unit_19</t>
  </si>
  <si>
    <t>Unit_20</t>
  </si>
  <si>
    <t>Unit_21</t>
  </si>
  <si>
    <t>Unit_22</t>
  </si>
  <si>
    <t>$questionnaire</t>
  </si>
  <si>
    <t>Flag_24</t>
  </si>
  <si>
    <t>2024</t>
  </si>
  <si>
    <t>Unit_24</t>
  </si>
  <si>
    <t>Unit</t>
  </si>
  <si>
    <t>Type</t>
  </si>
  <si>
    <t>2025</t>
  </si>
  <si>
    <t>Flag_25</t>
  </si>
  <si>
    <t>Unit_25</t>
  </si>
  <si>
    <t>&lt;12m</t>
  </si>
  <si>
    <t>12-24m</t>
  </si>
  <si>
    <t>&gt;24m</t>
  </si>
  <si>
    <t>GT</t>
  </si>
  <si>
    <t>NA</t>
  </si>
  <si>
    <t>KW</t>
  </si>
  <si>
    <t>GRT</t>
  </si>
  <si>
    <t>Please select ... (click here)</t>
  </si>
  <si>
    <t>Yes</t>
  </si>
  <si>
    <t>No</t>
  </si>
  <si>
    <t>Other (please explain under point 8)</t>
  </si>
  <si>
    <t>Describes variables and items for which data are collected.</t>
  </si>
  <si>
    <t>12-17.9m</t>
  </si>
  <si>
    <t>18-23.9m</t>
  </si>
  <si>
    <t>24-29.9m</t>
  </si>
  <si>
    <t>30-35.9m</t>
  </si>
  <si>
    <t>36-44.9m</t>
  </si>
  <si>
    <t>45-59.9m</t>
  </si>
  <si>
    <t>60-74.9m</t>
  </si>
  <si>
    <t>International Standard Statistical Classification of Vessels by Length Classes (ISSCFV - Length Classes)</t>
  </si>
  <si>
    <t>Fishery fleet | Coordinating Working Party on Fishery Statistics (CWP) | Food and Agriculture Organization of the United Nations</t>
  </si>
  <si>
    <t>IMO Internation Convention 1969</t>
  </si>
  <si>
    <t>Flag_26</t>
  </si>
  <si>
    <t>Comments</t>
  </si>
  <si>
    <t>Tonnage_25</t>
  </si>
  <si>
    <t>tflag25</t>
  </si>
  <si>
    <t>ttype25</t>
  </si>
  <si>
    <t>Power_25</t>
  </si>
  <si>
    <t>punit25</t>
  </si>
  <si>
    <t>pflag25</t>
  </si>
  <si>
    <t>Fishing Vessel Types: Trawlers</t>
  </si>
  <si>
    <t>Fishing Vessel Types: Purse seiners</t>
  </si>
  <si>
    <t>Fishing Vessel Types: Trap setters</t>
  </si>
  <si>
    <t>Fishing Vessel Types: Seiners others</t>
  </si>
  <si>
    <t>Fishing Vessel Types: Gill netters</t>
  </si>
  <si>
    <t>Fishing Vessel Types: Long liners</t>
  </si>
  <si>
    <t>Fishing Vessel Types: Liners others</t>
  </si>
  <si>
    <t>Fishing Vessel Types: Multipurpose vessels</t>
  </si>
  <si>
    <t>Fishing Vessel Types: Dredgers</t>
  </si>
  <si>
    <t>CV</t>
  </si>
  <si>
    <t>01 (Arrastreros)</t>
  </si>
  <si>
    <t>02 (Cerqueros con jareta)</t>
  </si>
  <si>
    <t>03 (Otros cerqueros)</t>
  </si>
  <si>
    <t>04 (Emb. con redes de enmalle)</t>
  </si>
  <si>
    <t>05 (Emb. con trampas)</t>
  </si>
  <si>
    <t>06 (Palangreros)</t>
  </si>
  <si>
    <t>08 (Emb. Polivalentes)</t>
  </si>
  <si>
    <t>9.0 (Otras Emb. de pesca)</t>
  </si>
  <si>
    <t>9.1 (Rastreros )</t>
  </si>
  <si>
    <t>Desconocido</t>
  </si>
  <si>
    <t>Tipo de embarcación</t>
  </si>
  <si>
    <t>Aguas marinas</t>
  </si>
  <si>
    <t>Aguas continentales</t>
  </si>
  <si>
    <t>Motorizado</t>
  </si>
  <si>
    <t>No motorizado</t>
  </si>
  <si>
    <t>Con cubierta</t>
  </si>
  <si>
    <t>Sin cubierta</t>
  </si>
  <si>
    <t>Cubierta</t>
  </si>
  <si>
    <t>Zona</t>
  </si>
  <si>
    <t>Clase de eslora (LOA in metros)</t>
  </si>
  <si>
    <t>Tonelaje</t>
  </si>
  <si>
    <t>Potencia</t>
  </si>
  <si>
    <t>75m o más</t>
  </si>
  <si>
    <t>Hasta 11.9m (con cubierta)</t>
  </si>
  <si>
    <t>Hasta 5.9m (sin cubierta)</t>
  </si>
  <si>
    <t>6-11.9m (sin cubierta)</t>
  </si>
  <si>
    <t>Formulario para información estadística de la Flota Pesquera</t>
  </si>
  <si>
    <t>Propósito del cuestionario:</t>
  </si>
  <si>
    <t>El objetivo de la recopilación de datos realizada a través de este cuestionario es proporcionar una imagen completa del estado de la flota pesquera mundial. Esta convocatoria forma parte de la recopilación anual de estadísticas de pesca y acuicultura de la FAO. Gracias a su ayuda y cooperación, la FAO puede producir una colección de datos estadísticos de gran calidad, coherente y completa sobre la pesca y la acuicultura, con las estadísticas relativas a su país debidamente abarcadas.</t>
  </si>
  <si>
    <t>Contenido del cuestionario:</t>
  </si>
  <si>
    <t>En este cuestionario le solicitamos que proporcione datos y metadatos sobre la flota pesquera para el año de referencia 2025. Por favor, introduzca los datos sobre el número de buques pesqueros en la hoja "DATA_número", el tonelaje total en la hoja "DATA_tonelaje" y la potencia total del motor en la hoja "DATA_potencia".</t>
  </si>
  <si>
    <t>Metadatos :</t>
  </si>
  <si>
    <t>Evaluación de la calidad :</t>
  </si>
  <si>
    <t>Cuadro resumen :</t>
  </si>
  <si>
    <t>DATA_potencia :</t>
  </si>
  <si>
    <t>DATA_tonelaje :</t>
  </si>
  <si>
    <t>DATA_número :</t>
  </si>
  <si>
    <t>Definiciones :</t>
  </si>
  <si>
    <t>Instrucciones :</t>
  </si>
  <si>
    <t>Portada :</t>
  </si>
  <si>
    <t>Presentación del cuestionario.</t>
  </si>
  <si>
    <t>Proporciona una guía sobre cómo compilar el cuestionario en todas sus secciones.</t>
  </si>
  <si>
    <t>Incluye datos históricos del período 1995-2024 para su verificación y corrección, y una columna vacía donde se deben insertar los datos de 2025 sobre el número de buques pesqueros.</t>
  </si>
  <si>
    <t>Incluye datos históricos del período 1995-2024 para su verificación y corrección, y una columna vacía donde se deben insertar los datos de 2025 sobre el tonelaje total.</t>
  </si>
  <si>
    <t>Incluye datos históricos del período 1995-2024 para su verificación y corrección, y una columna vacía donde se deben insertar los datos de 2025 sobre la potencia total de las embarcaciones motorizadas.</t>
  </si>
  <si>
    <t>Visualización de datos del periodo 1995-2025 sobre el número de buques pesqueros, su tonelaje total y su potencia total.</t>
  </si>
  <si>
    <t>Se puede compilar con la información de metadatos que se considera importante para mejorar la comprensión de los datos.</t>
  </si>
  <si>
    <t>Contiene preguntas que ayudan a la FAO a mejorar el diseño del cuestionario a lo largo del tiempo.</t>
  </si>
  <si>
    <t>Oficina nacional informante y nombre del contacto</t>
  </si>
  <si>
    <t>Comunicado por:</t>
  </si>
  <si>
    <t>Organisation:</t>
  </si>
  <si>
    <t>Dirección:</t>
  </si>
  <si>
    <t>Tél:</t>
  </si>
  <si>
    <t>Por favor devuelva el presente formulario lo antes posible, pero no después del 31 de agosto de 2026.</t>
  </si>
  <si>
    <r>
      <t xml:space="preserve">Preferiblemente por correo electrónico, a: </t>
    </r>
    <r>
      <rPr>
        <u/>
        <sz val="9"/>
        <color indexed="8"/>
        <rFont val="Arial"/>
        <family val="2"/>
      </rPr>
      <t>fish-statistics-eforms@fao.org</t>
    </r>
    <r>
      <rPr>
        <sz val="9"/>
        <color indexed="8"/>
        <rFont val="Arial"/>
        <family val="2"/>
      </rPr>
      <t xml:space="preserve"> o a través de la Oficina del Representante de la FAO en su país, o directamente a:
Equipo de estadísticas (NFISS), División de la Pesca y de la Acuicultura, FAO. Viale delle Terme di Caracalla, 00153 Roma, Italia.
Persona de contacto: Estadístico Superior de Pesca, Tel: +39 06 570554949, E-mail: </t>
    </r>
    <r>
      <rPr>
        <u/>
        <sz val="9"/>
        <color indexed="8"/>
        <rFont val="Arial"/>
        <family val="2"/>
      </rPr>
      <t>fish-statistics-eforms@fao.org</t>
    </r>
    <r>
      <rPr>
        <sz val="9"/>
        <color indexed="8"/>
        <rFont val="Arial"/>
        <family val="2"/>
      </rPr>
      <t xml:space="preserve"> 
Por favor conserve una copia para referencia. La FAO aprovecha esta oportunidad para agradecer a su Gobierno por su ayuda para completar este cuestionario y queda a la espera de su respuesta. </t>
    </r>
  </si>
  <si>
    <t>INSTRUCCIONES</t>
  </si>
  <si>
    <r>
      <t>Esta hoja contiene instrucciones sobre cómo completar el cuestionario para la flota pesquera.</t>
    </r>
    <r>
      <rPr>
        <b/>
        <u/>
        <sz val="12"/>
        <color rgb="FF002060"/>
        <rFont val="Aptos Narrow"/>
        <family val="2"/>
        <scheme val="minor"/>
      </rPr>
      <t xml:space="preserve"> Léala atentamente antes de comenzar a rellenarlo.</t>
    </r>
  </si>
  <si>
    <t>Cobertura de datos</t>
  </si>
  <si>
    <r>
      <t xml:space="preserve">1. Los datos deben registrar el número total de </t>
    </r>
    <r>
      <rPr>
        <b/>
        <u/>
        <sz val="12"/>
        <color theme="1"/>
        <rFont val="Aptos Narrow"/>
        <family val="2"/>
        <scheme val="minor"/>
      </rPr>
      <t>buques pesqueros nacionales</t>
    </r>
    <r>
      <rPr>
        <sz val="12"/>
        <color theme="1"/>
        <rFont val="Aptos Narrow"/>
        <family val="2"/>
        <scheme val="minor"/>
      </rPr>
      <t>.</t>
    </r>
  </si>
  <si>
    <r>
      <t xml:space="preserve">2. Los datos deben abarcar los </t>
    </r>
    <r>
      <rPr>
        <b/>
        <u/>
        <sz val="12"/>
        <color theme="1"/>
        <rFont val="Aptos Narrow"/>
        <family val="2"/>
        <scheme val="minor"/>
      </rPr>
      <t>buques pesqueros activos en todo tipo de pesquerías</t>
    </r>
    <r>
      <rPr>
        <sz val="12"/>
        <color theme="1"/>
        <rFont val="Aptos Narrow"/>
        <family val="2"/>
        <scheme val="minor"/>
      </rPr>
      <t>, desde la industrial hasta la artesanal. Deben excluirse los buques de apoyo no pesqueros, como los buques de transporte de pescado, los buques nodriza, los buques de investigación, etc.</t>
    </r>
  </si>
  <si>
    <r>
      <t xml:space="preserve">5. En ausencia de datos sobre buques activos, por favor informe el número de buques pesqueros registrados a fecha de </t>
    </r>
    <r>
      <rPr>
        <b/>
        <u/>
        <sz val="12"/>
        <color theme="1"/>
        <rFont val="Aptos Narrow"/>
        <family val="2"/>
        <scheme val="minor"/>
      </rPr>
      <t>31 de diciembre</t>
    </r>
    <r>
      <rPr>
        <sz val="12"/>
        <color theme="1"/>
        <rFont val="Aptos Narrow"/>
        <family val="2"/>
        <scheme val="minor"/>
      </rPr>
      <t xml:space="preserve"> del año indicado.</t>
    </r>
  </si>
  <si>
    <r>
      <t xml:space="preserve">3. La </t>
    </r>
    <r>
      <rPr>
        <b/>
        <u/>
        <sz val="12"/>
        <color theme="1"/>
        <rFont val="Aptos Narrow"/>
        <family val="2"/>
        <scheme val="minor"/>
      </rPr>
      <t>bandera del buque</t>
    </r>
    <r>
      <rPr>
        <sz val="12"/>
        <color theme="1"/>
        <rFont val="Aptos Narrow"/>
        <family val="2"/>
        <scheme val="minor"/>
      </rPr>
      <t xml:space="preserve"> se utiliza para asignarle su nacionalidad.</t>
    </r>
  </si>
  <si>
    <r>
      <t xml:space="preserve">6. Los datos deben abarcar los buques que operan </t>
    </r>
    <r>
      <rPr>
        <b/>
        <u/>
        <sz val="12"/>
        <rFont val="Aptos Narrow"/>
        <family val="2"/>
        <scheme val="minor"/>
      </rPr>
      <t xml:space="preserve">tanto en </t>
    </r>
    <r>
      <rPr>
        <b/>
        <u/>
        <sz val="12"/>
        <color theme="1"/>
        <rFont val="Aptos Narrow"/>
        <family val="2"/>
        <scheme val="minor"/>
      </rPr>
      <t>aguas marinas como continentales</t>
    </r>
    <r>
      <rPr>
        <sz val="12"/>
        <color theme="1"/>
        <rFont val="Aptos Narrow"/>
        <family val="2"/>
        <scheme val="minor"/>
      </rPr>
      <t>.</t>
    </r>
  </si>
  <si>
    <t>Hojas para rellenar</t>
  </si>
  <si>
    <r>
      <rPr>
        <sz val="12"/>
        <color theme="1"/>
        <rFont val="Aptos Narrow"/>
        <family val="2"/>
        <scheme val="minor"/>
      </rPr>
      <t xml:space="preserve">7. </t>
    </r>
    <r>
      <rPr>
        <b/>
        <sz val="12"/>
        <color theme="1"/>
        <rFont val="Aptos Narrow"/>
        <family val="2"/>
        <scheme val="minor"/>
      </rPr>
      <t>Introduzca el número de buques pesqueros en la hoja "</t>
    </r>
    <r>
      <rPr>
        <b/>
        <u/>
        <sz val="12"/>
        <color theme="1"/>
        <rFont val="Aptos Narrow"/>
        <family val="2"/>
        <scheme val="minor"/>
      </rPr>
      <t>DATA_número</t>
    </r>
    <r>
      <rPr>
        <b/>
        <sz val="12"/>
        <color theme="1"/>
        <rFont val="Aptos Narrow"/>
        <family val="2"/>
        <scheme val="minor"/>
      </rPr>
      <t>"</t>
    </r>
    <r>
      <rPr>
        <sz val="12"/>
        <color theme="1"/>
        <rFont val="Aptos Narrow"/>
        <family val="2"/>
        <scheme val="minor"/>
      </rPr>
      <t xml:space="preserve"> para el año de referencia 2025 y revise la serie histórica si fuera necesario.</t>
    </r>
  </si>
  <si>
    <r>
      <t xml:space="preserve">8. </t>
    </r>
    <r>
      <rPr>
        <b/>
        <sz val="12"/>
        <color theme="1"/>
        <rFont val="Aptos Narrow"/>
        <family val="2"/>
        <scheme val="minor"/>
      </rPr>
      <t>Introduzca los datos sobre el tonelaje total en la hoja "</t>
    </r>
    <r>
      <rPr>
        <b/>
        <u/>
        <sz val="12"/>
        <color theme="1"/>
        <rFont val="Aptos Narrow"/>
        <family val="2"/>
        <scheme val="minor"/>
      </rPr>
      <t>DATA_tonelaje</t>
    </r>
    <r>
      <rPr>
        <b/>
        <sz val="12"/>
        <color theme="1"/>
        <rFont val="Aptos Narrow"/>
        <family val="2"/>
        <scheme val="minor"/>
      </rPr>
      <t xml:space="preserve">" </t>
    </r>
    <r>
      <rPr>
        <sz val="12"/>
        <color theme="1"/>
        <rFont val="Aptos Narrow"/>
        <family val="2"/>
        <scheme val="minor"/>
      </rPr>
      <t>para el año de referencia 2025 y revise la serie histórica si es necesario.</t>
    </r>
  </si>
  <si>
    <r>
      <t xml:space="preserve">9. </t>
    </r>
    <r>
      <rPr>
        <b/>
        <sz val="12"/>
        <color theme="1"/>
        <rFont val="Aptos Narrow"/>
        <family val="2"/>
        <scheme val="minor"/>
      </rPr>
      <t>Introduzca los datos sobre la potencia total de los motores de la flota pesquera en la hoja "</t>
    </r>
    <r>
      <rPr>
        <b/>
        <u/>
        <sz val="12"/>
        <color theme="1"/>
        <rFont val="Aptos Narrow"/>
        <family val="2"/>
        <scheme val="minor"/>
      </rPr>
      <t>DATA_potencia</t>
    </r>
    <r>
      <rPr>
        <b/>
        <sz val="12"/>
        <color theme="1"/>
        <rFont val="Aptos Narrow"/>
        <family val="2"/>
        <scheme val="minor"/>
      </rPr>
      <t>"</t>
    </r>
    <r>
      <rPr>
        <sz val="12"/>
        <color theme="1"/>
        <rFont val="Aptos Narrow"/>
        <family val="2"/>
        <scheme val="minor"/>
      </rPr>
      <t xml:space="preserve"> para el año de referencia 2025 y revise la serie histórica si fuera necesario.</t>
    </r>
  </si>
  <si>
    <r>
      <t xml:space="preserve">10. Si desea agregar </t>
    </r>
    <r>
      <rPr>
        <b/>
        <sz val="12"/>
        <color theme="1"/>
        <rFont val="Aptos Narrow"/>
        <family val="2"/>
        <scheme val="minor"/>
      </rPr>
      <t>nuevas categorías de buques</t>
    </r>
    <r>
      <rPr>
        <sz val="12"/>
        <color theme="1"/>
        <rFont val="Aptos Narrow"/>
        <family val="2"/>
        <scheme val="minor"/>
      </rPr>
      <t xml:space="preserve">, puede hacerlo en la hoja </t>
    </r>
    <r>
      <rPr>
        <b/>
        <u/>
        <sz val="12"/>
        <color theme="1"/>
        <rFont val="Aptos Narrow"/>
        <family val="2"/>
        <scheme val="minor"/>
      </rPr>
      <t>"DATA_número"</t>
    </r>
    <r>
      <rPr>
        <sz val="12"/>
        <color theme="1"/>
        <rFont val="Aptos Narrow"/>
        <family val="2"/>
        <scheme val="minor"/>
      </rPr>
      <t>. Estas aparecerán automáticamente en las hojas "DATA_tonelaje" y "DATA_potencia". Es importante que todas las hojas contengan las mismas categorías de buques; por lo tanto, no es posible modificarlas en las hojas "DATA_tonelaje" y "DATA_potencia".</t>
    </r>
  </si>
  <si>
    <r>
      <t xml:space="preserve">11. Como alternativa, </t>
    </r>
    <r>
      <rPr>
        <b/>
        <u/>
        <sz val="12"/>
        <rFont val="Aptos Narrow"/>
        <family val="2"/>
        <scheme val="minor"/>
      </rPr>
      <t>si prefiere registrar todos los datos de 2025 en la misma hoja</t>
    </r>
    <r>
      <rPr>
        <sz val="12"/>
        <rFont val="Aptos Narrow"/>
        <family val="2"/>
        <scheme val="minor"/>
      </rPr>
      <t xml:space="preserve">, puede usar las celdas específicas de </t>
    </r>
    <r>
      <rPr>
        <b/>
        <u/>
        <sz val="12"/>
        <rFont val="Aptos Narrow"/>
        <family val="2"/>
        <scheme val="minor"/>
      </rPr>
      <t>las columnas BS:BX en la hoja "DATA_número"</t>
    </r>
    <r>
      <rPr>
        <sz val="12"/>
        <rFont val="Aptos Narrow"/>
        <family val="2"/>
        <scheme val="minor"/>
      </rPr>
      <t>. En este caso, no ingrese datos en las hojas "DATA_tonelaje" y "DATA_potencia" para evitar la doble contabilización.</t>
    </r>
  </si>
  <si>
    <r>
      <rPr>
        <b/>
        <u/>
        <sz val="12"/>
        <color theme="1"/>
        <rFont val="Aptos Narrow"/>
        <family val="2"/>
        <scheme val="minor"/>
      </rPr>
      <t xml:space="preserve">Símbolos asociados a los valores reportados : </t>
    </r>
    <r>
      <rPr>
        <b/>
        <sz val="12"/>
        <color theme="1"/>
        <rFont val="Aptos Narrow"/>
        <family val="2"/>
        <scheme val="minor"/>
      </rPr>
      <t xml:space="preserve">
"A"</t>
    </r>
    <r>
      <rPr>
        <sz val="12"/>
        <color theme="1"/>
        <rFont val="Aptos Narrow"/>
        <family val="2"/>
        <scheme val="minor"/>
      </rPr>
      <t xml:space="preserve"> = Datos oficiales.</t>
    </r>
    <r>
      <rPr>
        <b/>
        <sz val="12"/>
        <color theme="1"/>
        <rFont val="Aptos Narrow"/>
        <family val="2"/>
        <scheme val="minor"/>
      </rPr>
      <t xml:space="preserve">
"E"</t>
    </r>
    <r>
      <rPr>
        <sz val="12"/>
        <color theme="1"/>
        <rFont val="Aptos Narrow"/>
        <family val="2"/>
        <scheme val="minor"/>
      </rPr>
      <t xml:space="preserve"> = Estimación del país declarante.
</t>
    </r>
    <r>
      <rPr>
        <b/>
        <sz val="12"/>
        <color theme="1"/>
        <rFont val="Aptos Narrow"/>
        <family val="2"/>
        <scheme val="minor"/>
      </rPr>
      <t>"I"</t>
    </r>
    <r>
      <rPr>
        <sz val="12"/>
        <color theme="1"/>
        <rFont val="Aptos Narrow"/>
        <family val="2"/>
        <scheme val="minor"/>
      </rPr>
      <t xml:space="preserve">  = Estimación de la FAO.
</t>
    </r>
    <r>
      <rPr>
        <b/>
        <sz val="12"/>
        <color theme="1"/>
        <rFont val="Aptos Narrow"/>
        <family val="2"/>
        <scheme val="minor"/>
      </rPr>
      <t>"P"</t>
    </r>
    <r>
      <rPr>
        <sz val="12"/>
        <color theme="1"/>
        <rFont val="Aptos Narrow"/>
        <family val="2"/>
        <scheme val="minor"/>
      </rPr>
      <t xml:space="preserve"> = Datos provisionales.
</t>
    </r>
    <r>
      <rPr>
        <b/>
        <sz val="12"/>
        <color theme="1"/>
        <rFont val="Aptos Narrow"/>
        <family val="2"/>
        <scheme val="minor"/>
      </rPr>
      <t>"X"</t>
    </r>
    <r>
      <rPr>
        <sz val="12"/>
        <color theme="1"/>
        <rFont val="Aptos Narrow"/>
        <family val="2"/>
        <scheme val="minor"/>
      </rPr>
      <t xml:space="preserve"> = Datos reportados por fuentes no oficiales o semioficiales.
</t>
    </r>
    <r>
      <rPr>
        <b/>
        <u/>
        <sz val="12"/>
        <color theme="1"/>
        <rFont val="Aptos Narrow"/>
        <family val="2"/>
        <scheme val="minor"/>
      </rPr>
      <t>Símbolos asociados a valores faltantes:</t>
    </r>
    <r>
      <rPr>
        <sz val="12"/>
        <color theme="1"/>
        <rFont val="Aptos Narrow"/>
        <family val="2"/>
        <scheme val="minor"/>
      </rPr>
      <t xml:space="preserve">
</t>
    </r>
    <r>
      <rPr>
        <b/>
        <sz val="12"/>
        <color theme="1"/>
        <rFont val="Aptos Narrow"/>
        <family val="2"/>
        <scheme val="minor"/>
      </rPr>
      <t>“L”</t>
    </r>
    <r>
      <rPr>
        <sz val="12"/>
        <color theme="1"/>
        <rFont val="Aptos Narrow"/>
        <family val="2"/>
        <scheme val="minor"/>
      </rPr>
      <t xml:space="preserve">   = Valor faltante; los datos existen pero no fueron recopilados.
</t>
    </r>
    <r>
      <rPr>
        <b/>
        <sz val="12"/>
        <color theme="1"/>
        <rFont val="Aptos Narrow"/>
        <family val="2"/>
        <scheme val="minor"/>
      </rPr>
      <t>“M”</t>
    </r>
    <r>
      <rPr>
        <sz val="12"/>
        <color theme="1"/>
        <rFont val="Aptos Narrow"/>
        <family val="2"/>
        <scheme val="minor"/>
      </rPr>
      <t xml:space="preserve"> = Valor faltante; no puede existir un dato.
</t>
    </r>
    <r>
      <rPr>
        <b/>
        <sz val="12"/>
        <color theme="1"/>
        <rFont val="Aptos Narrow"/>
        <family val="2"/>
        <scheme val="minor"/>
      </rPr>
      <t>“O”</t>
    </r>
    <r>
      <rPr>
        <sz val="12"/>
        <color theme="1"/>
        <rFont val="Aptos Narrow"/>
        <family val="2"/>
        <scheme val="minor"/>
      </rPr>
      <t xml:space="preserve"> = Valor faltante; no se pueden determinar las razones de la falta de datos.
</t>
    </r>
    <r>
      <rPr>
        <b/>
        <sz val="12"/>
        <color theme="1"/>
        <rFont val="Aptos Narrow"/>
        <family val="2"/>
        <scheme val="minor"/>
      </rPr>
      <t>“Q”</t>
    </r>
    <r>
      <rPr>
        <sz val="12"/>
        <color theme="1"/>
        <rFont val="Aptos Narrow"/>
        <family val="2"/>
        <scheme val="minor"/>
      </rPr>
      <t xml:space="preserve"> =Datos confidenciales.</t>
    </r>
  </si>
  <si>
    <t>DEFINICIONES</t>
  </si>
  <si>
    <t>Para obtener más información, consulte el capítulo sobre la flota pesquera del Manual de Estadísticas Pesqueras de la CWP en:</t>
  </si>
  <si>
    <t>Categoría</t>
  </si>
  <si>
    <t>Definición</t>
  </si>
  <si>
    <t>El término "embarcación que no pesca"  se aplica a los buques que realizan otras funciones relacionadas con la pesca, tales como transportadores de pescado, buques nodriza, buques de investigación, etc.</t>
  </si>
  <si>
    <t>Embarcación que no pesca</t>
  </si>
  <si>
    <t>Embarcación de pesca</t>
  </si>
  <si>
    <t>El término flota pesquera o embarcación pesquera se refiere a plataformas flotantes móviles de cualquier tipo y tamaño, que operan en aguas dulces, salobres o marinas y que se utilizan para la captura, recolección, búsqueda, transporte, desembarque, conservación y/o procesamiento de pescado, mariscos y otros organismos acuáticos, residuos y plantas.</t>
  </si>
  <si>
    <t>Flota pesquera</t>
  </si>
  <si>
    <r>
      <t xml:space="preserve">El término "embarcación de pesca" se utiliza cuando el buque está realmente involucrado en operaciones de captura. </t>
    </r>
    <r>
      <rPr>
        <b/>
        <sz val="11"/>
        <color theme="1"/>
        <rFont val="Aptos Narrow"/>
        <family val="2"/>
        <scheme val="minor"/>
      </rPr>
      <t>El objetivo del cuestionario es recopilar datos sobre estas embarcaciones.</t>
    </r>
  </si>
  <si>
    <t>Se considera que un buque pesquero está activo cuando realiza al menos una operación de pesca durante el año de referencia. En ausencia de dicha información, se pueden reportar los buques con licencias válidas, añadiendo una nota al respecto en los metadatos.</t>
  </si>
  <si>
    <t>Embarcación de pesca activo</t>
  </si>
  <si>
    <t>La zona principal en la que operan los buques.</t>
  </si>
  <si>
    <t>El término "aguas marinas" se refiere a los océanos y mares, incluidas las zonas adyacentes de agua salada.</t>
  </si>
  <si>
    <t>El término "aguas continentales" puede referirse a lagos, ríos, arroyos, riachuelos, estanques, canales interiores, presas y otras aguas continentales (generalmente de agua dulce) (como el mar Caspio, el mar de Aral, etc.).</t>
  </si>
  <si>
    <t>Se desconoce la zona de operaciones o la embarcación opera tanto en aguas interiores como marítimas.</t>
  </si>
  <si>
    <t>Un buque que posee una cubierta estanca continua con francobordo positivo en todas las condiciones de carga.</t>
  </si>
  <si>
    <t>Una embarcación que no es una embarcación con cubierta.</t>
  </si>
  <si>
    <t>Se desconoce la estructura de la embarcación.</t>
  </si>
  <si>
    <t>El tipo de embarcación se determina según el equipo principal que utiliza. La clasificación que se muestra a continuación se basa en la lista simplificada del manual CWP. Para obtener más información, consulte el siguiente enlace:</t>
  </si>
  <si>
    <r>
      <rPr>
        <b/>
        <sz val="11"/>
        <rFont val="Aptos Narrow"/>
        <family val="2"/>
        <scheme val="minor"/>
      </rPr>
      <t>Liste (EN)</t>
    </r>
    <r>
      <rPr>
        <u/>
        <sz val="11"/>
        <color theme="10"/>
        <rFont val="Aptos Narrow"/>
        <family val="2"/>
        <scheme val="minor"/>
      </rPr>
      <t xml:space="preserve"> : Annex L.III Simplified classification of fishing vessels by vessel types (in use since 1996 in FAO)</t>
    </r>
  </si>
  <si>
    <r>
      <rPr>
        <b/>
        <sz val="11"/>
        <rFont val="Aptos Narrow"/>
        <family val="2"/>
        <scheme val="minor"/>
      </rPr>
      <t xml:space="preserve">Definiciones, ejemplos e ilustraciones (ES) : </t>
    </r>
    <r>
      <rPr>
        <u/>
        <sz val="11"/>
        <color theme="10"/>
        <rFont val="Aptos Narrow"/>
        <family val="2"/>
        <scheme val="minor"/>
      </rPr>
      <t xml:space="preserve">Clasificación y definición de las embarcaciones pesqueras </t>
    </r>
  </si>
  <si>
    <r>
      <rPr>
        <b/>
        <sz val="11"/>
        <rFont val="Aptos Narrow"/>
        <family val="2"/>
        <scheme val="minor"/>
      </rPr>
      <t xml:space="preserve">Lista ampliada (EN) </t>
    </r>
    <r>
      <rPr>
        <sz val="11"/>
        <rFont val="Aptos Narrow"/>
        <family val="2"/>
        <scheme val="minor"/>
      </rPr>
      <t xml:space="preserve">: </t>
    </r>
    <r>
      <rPr>
        <u/>
        <sz val="11"/>
        <color theme="10"/>
        <rFont val="Aptos Narrow"/>
        <family val="2"/>
        <scheme val="minor"/>
      </rPr>
      <t>International Standard Statistical Classification of Fishery Vessels by Vessel Types (ISSCFV)</t>
    </r>
  </si>
  <si>
    <t>Enlaces adicionales (EN):</t>
  </si>
  <si>
    <t>Un arrastrero es un barco pesquero que arrastra una red en forma de embudo (arrastre) por el agua. Ejemplos: arrastreros tangoneros, arrastreros de costado, arrastreros de popa, arrastreros laterales, etc.</t>
  </si>
  <si>
    <t>Los cerqueros con jareta rodean el banco de peces con una profunda cortina de redes. Se pliega (cierra) el fondo de la red debajo del cardumen tirando de un cable que se despliega a través de anillos en el fondo de la red, hasta regresar a la embarcación.</t>
  </si>
  <si>
    <t>Todos los demás barcos de pesca de cerco.</t>
  </si>
  <si>
    <t>El término pesca con trampas se utiliza para las embarcaciones de pesca que fondean trampas y nasas, pero también para las que operan con almadrabas, garlitos, redes de estiba y diversos tipos de barreras.</t>
  </si>
  <si>
    <t>Un palangrero se define como una embarcación de pesca que emplea palangres. Los palangres se pueden maniobrar desde embarcaciones de cualquier tamaño, adaptadas a la longitud del palangre que se va a fondear. Subcategorías: palangreros de fondo, palangreros pelágicos, otros palangeros.</t>
  </si>
  <si>
    <t>Se trata de embarcaciones de pesca que utilizan líneas y anzuelos, con o sin cebo o señuelo. Subcategorías: embarcaciones con poteras, embarcaciones para la pesca con cañas y líneas, otras embarcaciones con línea.</t>
  </si>
  <si>
    <t>Las redes de enmalle y las redes de enredo conexas son paneles largos de redes que capturan peces embranquiándolos, enmallándolos, enredándolos y atrapándolos.  Subcategorías: con redes de deriva, con redes fijas, etc.</t>
  </si>
  <si>
    <t>Las embarcaciones polivalentes están diseñados para operar dos o más artes de pesca sin modificaciones significativas en los buques.</t>
  </si>
  <si>
    <t>Todos los demás buques pesqueros.</t>
  </si>
  <si>
    <t xml:space="preserve">Estas embarcaciones emplean una rastra para recoger moluscos del fondo (como vieiras, mejillones, ostras y almejas). La embarcación arrastra la red sobre el fondo del mar, capturando los mariscos del lecho marino. </t>
  </si>
  <si>
    <t>Se desconoce el tipo de embarcación.</t>
  </si>
  <si>
    <t>La medida de la eslora de un buque pesquero se refiere a la longitud máxima de la embarcación medida perpendicularmente a la línea de flotación, desde los dos puntos más alejados entre sí del casco. Se expresa en metros. Combinada con la variable cubierta/descubierta, las siguientes clases pueden representarse mediante la Clasificación Estadística Internacional Uniforme de Buques (ISSCFV - Clases de Eslora).</t>
  </si>
  <si>
    <r>
      <t xml:space="preserve">Embarcaciones con una eslora total inferior a 12 metros (si no es posible dividirlas entre 0-5,9 metros y 6-11,9 metros). </t>
    </r>
    <r>
      <rPr>
        <i/>
        <sz val="11"/>
        <color theme="1"/>
        <rFont val="Aptos Narrow"/>
        <family val="2"/>
        <scheme val="minor"/>
      </rPr>
      <t>Anteriormente, esta categoría solo estaba disponible para embarcaciones con cubierta.</t>
    </r>
  </si>
  <si>
    <r>
      <t>Embarcaciones con una eslora total inferior a 6 metros.</t>
    </r>
    <r>
      <rPr>
        <i/>
        <sz val="11"/>
        <color theme="1"/>
        <rFont val="Aptos Narrow"/>
        <family val="2"/>
        <scheme val="minor"/>
      </rPr>
      <t xml:space="preserve"> Anteriormente, esta categoría estaba disponible para embarcaciones sin cubierta.</t>
    </r>
  </si>
  <si>
    <r>
      <t xml:space="preserve">Embarcaciones con una eslora total de entre 6 y 12 metros. </t>
    </r>
    <r>
      <rPr>
        <i/>
        <sz val="11"/>
        <color theme="1"/>
        <rFont val="Aptos Narrow"/>
        <family val="2"/>
        <scheme val="minor"/>
      </rPr>
      <t>Anteriormente, esta categoría estaba disponible para embarcaciones sin cubierta.</t>
    </r>
  </si>
  <si>
    <t>Embarcaciones con una eslora total de entre 12 y 18 metros.</t>
  </si>
  <si>
    <t>Embarcaciones con una eslora total de entre 18 y 24 metros.</t>
  </si>
  <si>
    <t>Embarcaciones con una eslora total de entre 24 y 30 metros.</t>
  </si>
  <si>
    <r>
      <t xml:space="preserve">Embarcaciones con una eslora total comprendida entre 30 y 36 metros. </t>
    </r>
    <r>
      <rPr>
        <i/>
        <sz val="11"/>
        <color theme="1"/>
        <rFont val="Aptos Narrow"/>
        <family val="2"/>
        <scheme val="minor"/>
      </rPr>
      <t>Las embarcaciones sin cubierta que anteriormente se clasificaban como de 30 metros o más se han incluido en esta clasificación.</t>
    </r>
  </si>
  <si>
    <t>Embarcaciones con una eslora total de entre 36 y 45 metros.</t>
  </si>
  <si>
    <t>Embarcaciones con una eslora total de entre 45 y 60 metros.</t>
  </si>
  <si>
    <t>Embarcaciones con una eslora total de entre 60 y 75 metros.</t>
  </si>
  <si>
    <t>Buques con una eslora total de 75 metros o más.</t>
  </si>
  <si>
    <t>Eslora total desconocido</t>
  </si>
  <si>
    <t>Grupo LOA</t>
  </si>
  <si>
    <t>Una embarcación equipada con un motor.</t>
  </si>
  <si>
    <t>Una embarcación sin motor.</t>
  </si>
  <si>
    <t>Se desconoce el estado del motor.</t>
  </si>
  <si>
    <t>El tonelaje se refiere al volumen moldeado de los espacios cerrados de un barco.</t>
  </si>
  <si>
    <t>Tonelaje bruto registrado: una medida del volumen de solo ciertos espacios cerrados (norma anterior).</t>
  </si>
  <si>
    <t>Tonelaje bruto (tipo de tonelaje preferido): el volumen total moldeado de todos los espacios cerrados, según el Convenio Internacional sobre Medición del Arqueo de Buques de 1969.</t>
  </si>
  <si>
    <t>No se informa del tonelaje (buques sin cubierta).</t>
  </si>
  <si>
    <t>La potencia es la medida de la potencia del motor de un buque pesquero y se suele expresar en kW.</t>
  </si>
  <si>
    <t>Kilovatio</t>
  </si>
  <si>
    <t>Caballo de fuerza</t>
  </si>
  <si>
    <t>Sin motor</t>
  </si>
  <si>
    <t>Con cubierta / Sin cubierta</t>
  </si>
  <si>
    <t>Motorizado / No motorizado</t>
  </si>
  <si>
    <t>Valor</t>
  </si>
  <si>
    <t>Símbolos de datos</t>
  </si>
  <si>
    <t>Símbolo</t>
  </si>
  <si>
    <t xml:space="preserve"> TONELAJE 2025</t>
  </si>
  <si>
    <t>POTENCIA 2025</t>
  </si>
  <si>
    <t>Introduzca los datos sobre el número de buques pesqueros en 2025 en las siguientes celdas.</t>
  </si>
  <si>
    <t>Comentarios</t>
  </si>
  <si>
    <r>
      <rPr>
        <b/>
        <i/>
        <sz val="12"/>
        <color rgb="FFFF0000"/>
        <rFont val="Calibri"/>
        <family val="2"/>
      </rPr>
      <t>Opcional:</t>
    </r>
    <r>
      <rPr>
        <sz val="12"/>
        <color theme="0"/>
        <rFont val="Calibri"/>
        <family val="2"/>
      </rPr>
      <t xml:space="preserve"> puede introducir aquí los datos de tonelaje y potencia del motor </t>
    </r>
    <r>
      <rPr>
        <b/>
        <u/>
        <sz val="12"/>
        <color theme="0"/>
        <rFont val="Calibri"/>
        <family val="2"/>
      </rPr>
      <t>SOLO SI</t>
    </r>
    <r>
      <rPr>
        <sz val="12"/>
        <color theme="0"/>
        <rFont val="Calibri"/>
        <family val="2"/>
      </rPr>
      <t xml:space="preserve"> prefiere introducir todos los datos de 2025 en la misma hoja y no utilizar las hojas DATA_tonelaje y DATA_potencia para la elaboración de informes.</t>
    </r>
  </si>
  <si>
    <t>Tipo</t>
  </si>
  <si>
    <t>Unidad</t>
  </si>
  <si>
    <t>Introduzca los datos sobre la potencia total del motor en 2025 en las siguientes celdas.</t>
  </si>
  <si>
    <t>Introduzca los datos sobre el tonelaje total en 2025 en las siguientes celdas.</t>
  </si>
  <si>
    <t>Tablas resumen de buques pesqueros</t>
  </si>
  <si>
    <t>Número de buques por grupo de eslora total</t>
  </si>
  <si>
    <t>Número de buques según el estado del motor</t>
  </si>
  <si>
    <t>Tonelaje total por grupo de eslora total</t>
  </si>
  <si>
    <t>Potencia total por grupo de eslora total</t>
  </si>
  <si>
    <t>1.¿Los datos abarcan la totalidad del territorio nacional, incluidos los territorios de ultramar o con estatus especial?</t>
  </si>
  <si>
    <t>METADATOS</t>
  </si>
  <si>
    <t xml:space="preserve">En esta sección se recopila información valiosa sobre la exhaustividad de los datos, su fuente, la frecuencia de la recolección de datos y los medios de difusión.										</t>
  </si>
  <si>
    <t>por favor seleccione ... (haga clic aquí)</t>
  </si>
  <si>
    <t>1b. Cuando proceda, aclare la inclusión o exclusión de los territorios de ultramar o con estatus especial.</t>
  </si>
  <si>
    <t xml:space="preserve">1a.  Si la respuesta es "No", por favor especifique qué zonas nacionales se incluyen y cuáles se excluyen. </t>
  </si>
  <si>
    <t>EVALUACIÓN DE LA CALIDAD Y SUGERENCIAS</t>
  </si>
  <si>
    <t>Esta sección contiene una breve encuesta opcional que ayudará a la FAO a evaluar la calidad del cuestionario y a determinar los elementos en los que se pueden aportar mejoras. Le agradecemos de antemano su colaboración.</t>
  </si>
  <si>
    <r>
      <rPr>
        <sz val="12"/>
        <color rgb="FFFFFFFF"/>
        <rFont val="Calibri"/>
        <family val="2"/>
      </rPr>
      <t>1. Se envió el cuestionario a la persona correcta.</t>
    </r>
  </si>
  <si>
    <t>1a. Por favor especifique:</t>
  </si>
  <si>
    <r>
      <rPr>
        <sz val="12"/>
        <color rgb="FFFFFFFF"/>
        <rFont val="Calibri"/>
        <family val="2"/>
      </rPr>
      <t>2. El cuestionario tiene una estructura lógica y contiene instrucciones claras para su cumplimentación.</t>
    </r>
  </si>
  <si>
    <t>2a. Por favor especifique:</t>
  </si>
  <si>
    <t>3. Todas las definiciones están descritas de forma clara y correcta.</t>
  </si>
  <si>
    <t>3a. Por favor especifique:</t>
  </si>
  <si>
    <r>
      <rPr>
        <sz val="12"/>
        <color rgb="FFFFFFFF"/>
        <rFont val="Calibri"/>
        <family val="2"/>
      </rPr>
      <t>4. El tiempo y el esfuerzo necesarios para rellenar el cuestionario fueron adecuados.</t>
    </r>
  </si>
  <si>
    <t xml:space="preserve">4a. Por favor especifique el tiempo aproximado que necesitó para rellenar el cuestionario:	</t>
  </si>
  <si>
    <t>5. Por favor indique cualquier sección o parte que Ud. considere difícil à completar y por qué.</t>
  </si>
  <si>
    <r>
      <rPr>
        <sz val="12"/>
        <color rgb="FFFFFFFF"/>
        <rFont val="Calibri"/>
        <family val="2"/>
      </rPr>
      <t>6. Otras sugerencias:</t>
    </r>
  </si>
  <si>
    <t>2. Por favor indique la fuente de los datos.</t>
  </si>
  <si>
    <t>2a.  Por favor especifique:</t>
  </si>
  <si>
    <t>3. Por favor indique la frecuencia de la recopilación o compilación de datos.</t>
  </si>
  <si>
    <t>3a. Si la respuesta es "Otra", por favor especifique:</t>
  </si>
  <si>
    <t>4. Por favor indique cómo y cuándo se difunden los datos.</t>
  </si>
  <si>
    <t>4a. Por favor especifique el título y la fecha del medio seleccionado:</t>
  </si>
  <si>
    <t>4b. Por favor especifique el tiempo transcurrido entre la recopilación de los datos y su difusión:</t>
  </si>
  <si>
    <t>2b. Si está disponible en línea, por favor, comparte el enlace:</t>
  </si>
  <si>
    <r>
      <t xml:space="preserve">5. ¿Los datos solo incluyen los </t>
    </r>
    <r>
      <rPr>
        <b/>
        <sz val="12"/>
        <color rgb="FFFFFFFF"/>
        <rFont val="Calibri"/>
        <family val="2"/>
      </rPr>
      <t>buques pesqueros en activo</t>
    </r>
    <r>
      <rPr>
        <sz val="12"/>
        <color rgb="FFFFFFFF"/>
        <rFont val="Calibri"/>
        <family val="2"/>
      </rPr>
      <t>?</t>
    </r>
  </si>
  <si>
    <r>
      <t xml:space="preserve">6. ¿Se incluyen en los datos tanto las embarcaciones de pesca </t>
    </r>
    <r>
      <rPr>
        <b/>
        <sz val="12"/>
        <color rgb="FFFFFFFF"/>
        <rFont val="Calibri"/>
        <family val="2"/>
      </rPr>
      <t>a motor como las no motorizadas</t>
    </r>
    <r>
      <rPr>
        <sz val="12"/>
        <color rgb="FFFFFFFF"/>
        <rFont val="Calibri"/>
        <family val="2"/>
      </rPr>
      <t>?</t>
    </r>
  </si>
  <si>
    <r>
      <t xml:space="preserve">7. ¿Se incluyen en los datos </t>
    </r>
    <r>
      <rPr>
        <b/>
        <sz val="12"/>
        <color rgb="FFFFFFFF"/>
        <rFont val="Calibri"/>
        <family val="2"/>
      </rPr>
      <t>todos los tipos de pesca</t>
    </r>
    <r>
      <rPr>
        <sz val="12"/>
        <color rgb="FFFFFFFF"/>
        <rFont val="Calibri"/>
        <family val="2"/>
      </rPr>
      <t xml:space="preserve"> (artesanal, semiindustrial e industrial)?</t>
    </r>
  </si>
  <si>
    <t>8. Cualquier información adicional (cambios en la cobertura de los datos o en la metodología, acontecimientos que puedan influir en el tamaño de la flota pesquera):</t>
  </si>
  <si>
    <t>07 (Otras emb. con línea)</t>
  </si>
  <si>
    <r>
      <t>Número de buques pesqueros</t>
    </r>
    <r>
      <rPr>
        <b/>
        <sz val="11"/>
        <color rgb="FFFFFFFF"/>
        <rFont val="Calibri"/>
        <family val="2"/>
      </rPr>
      <t xml:space="preserve">
Por favor, añada nuevas categorías utilizando las listas desplegables que se encuentran en la parte inferior.</t>
    </r>
  </si>
  <si>
    <r>
      <t>Tonelaje total de los buques pesqueros</t>
    </r>
    <r>
      <rPr>
        <b/>
        <sz val="11"/>
        <color rgb="FFFFFFFF"/>
        <rFont val="Calibri"/>
        <family val="2"/>
      </rPr>
      <t xml:space="preserve">
Por favor, añada las nuevas categorías en la hoja DATA_número. Esta hoja se actualizará automáticamente</t>
    </r>
  </si>
  <si>
    <r>
      <t>Potencia total de los buques pesqueros motorizados</t>
    </r>
    <r>
      <rPr>
        <sz val="11"/>
        <color rgb="FFFFFFFF"/>
        <rFont val="Calibri"/>
        <family val="2"/>
      </rPr>
      <t xml:space="preserve">
Por favor, añada las nuevas categorías en la hoja DATA_número. Esta hoja se actualizará automáticamente.</t>
    </r>
  </si>
  <si>
    <r>
      <t xml:space="preserve">4. Los datos deben referirse a </t>
    </r>
    <r>
      <rPr>
        <b/>
        <u/>
        <sz val="12"/>
        <rFont val="Aptos Narrow"/>
        <family val="2"/>
        <scheme val="minor"/>
      </rPr>
      <t>buques activos</t>
    </r>
    <r>
      <rPr>
        <sz val="12"/>
        <color theme="1"/>
        <rFont val="Aptos Narrow"/>
        <family val="2"/>
        <scheme val="minor"/>
      </rPr>
      <t xml:space="preserve">. </t>
    </r>
    <r>
      <rPr>
        <sz val="12"/>
        <color rgb="FFFF0000"/>
        <rFont val="Aptos Narrow"/>
        <family val="2"/>
        <scheme val="minor"/>
      </rPr>
      <t>Por favor, indique en los metadatos (pregunta 5) si los datos incluyen embarcaciones no activas.</t>
    </r>
  </si>
  <si>
    <r>
      <t xml:space="preserve">12. La hoja </t>
    </r>
    <r>
      <rPr>
        <b/>
        <u/>
        <sz val="12"/>
        <rFont val="Aptos Narrow"/>
        <family val="2"/>
        <scheme val="minor"/>
      </rPr>
      <t>"Cuadro resumen"</t>
    </r>
    <r>
      <rPr>
        <sz val="12"/>
        <rFont val="Aptos Narrow"/>
        <family val="2"/>
        <scheme val="minor"/>
      </rPr>
      <t xml:space="preserve"> proporciona una visualización de los datos correspondientes al período 1995–2025 (número, tonelaje y potencia). Se completa automáticamente con los valores introducidos en las hojas de datos. No puede modificarse y debe utilizarse únicamente con fines de validación.</t>
    </r>
  </si>
  <si>
    <r>
      <t>13. Además de las hojas de datos, complete la hoja de "</t>
    </r>
    <r>
      <rPr>
        <b/>
        <u/>
        <sz val="12"/>
        <color theme="1"/>
        <rFont val="Aptos Narrow"/>
        <family val="2"/>
        <scheme val="minor"/>
      </rPr>
      <t>Metadatos</t>
    </r>
    <r>
      <rPr>
        <sz val="12"/>
        <color theme="1"/>
        <rFont val="Aptos Narrow"/>
        <family val="2"/>
        <scheme val="minor"/>
      </rPr>
      <t>" para proporcionar información que garantice una correcta interpretación y procesamiento de los datos.</t>
    </r>
  </si>
  <si>
    <r>
      <t>14. Por último, por favor, comparta su opinión y sugerencias en la hoja de "</t>
    </r>
    <r>
      <rPr>
        <b/>
        <u/>
        <sz val="12"/>
        <color theme="1"/>
        <rFont val="Aptos Narrow"/>
        <family val="2"/>
        <scheme val="minor"/>
      </rPr>
      <t>Evaluación de la calidad</t>
    </r>
    <r>
      <rPr>
        <sz val="12"/>
        <color theme="1"/>
        <rFont val="Aptos Narrow"/>
        <family val="2"/>
        <scheme val="minor"/>
      </rPr>
      <t>".</t>
    </r>
  </si>
  <si>
    <t>15. Al introducir los valores de los datos, utilice las celdas situadas a la derecha de los valores para proporcionar información cualitativa sobre los mismos mediante los símbolos que aparecen a continuación:</t>
  </si>
  <si>
    <r>
      <t xml:space="preserve">16. Tenga en cuenta que los datos no publicados anteriormente han sido estimados por la FAO utilizando principalmente información procedente de datos históricos sobre buques pesqueros y producción de capturas. Estas estimaciones están marcadas con una «I», que significa «estimación de la FAO». </t>
    </r>
    <r>
      <rPr>
        <b/>
        <sz val="12"/>
        <rFont val="Aptos Narrow"/>
        <family val="2"/>
        <scheme val="minor"/>
      </rPr>
      <t>Si alguno de estos datos estuviera disponible, sustituya las estimaciones por las cifras oficiales y elimine la «I».</t>
    </r>
  </si>
  <si>
    <r>
      <t xml:space="preserve">Por favor, revise y, si es necesario, corrija los datos históricos (1995-2024).
Si se dispone de datos para entradas que actualmente son estimaciones de la FAO (marcadas con la bandera "I"), sustitúyalos y cambie la bandera correspondiente (consulte la lista de banderas en la hoja de "Instrucciones" o en la parte inferior de la tabla de datos).
Preferiblemente, marque todos los cambios </t>
    </r>
    <r>
      <rPr>
        <sz val="12"/>
        <color rgb="FFFF0000"/>
        <rFont val="Calibri"/>
        <family val="2"/>
      </rPr>
      <t>en letra roja</t>
    </r>
    <r>
      <rPr>
        <sz val="12"/>
        <color rgb="FFFFFFFF"/>
        <rFont val="Calibri"/>
        <family val="2"/>
      </rPr>
      <t>.
Principales símbolos de los datos: A = dato oficial; E = estimación del país declarante; I = estimación de la FAO; P = dato provisional; X = dato procedente de una fuente alternativa; Q = dato confidencial.</t>
    </r>
  </si>
  <si>
    <t>Cuestionario de la flota pesquera 1995-2025: ANGOLA</t>
  </si>
  <si>
    <t>08 (Emb. polivalentes)</t>
  </si>
  <si>
    <t/>
  </si>
  <si>
    <t>A</t>
  </si>
  <si>
    <t>I</t>
  </si>
  <si>
    <t>País: Angola - Años de referencia: 1995-2025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</si>
</sst>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 ##0_);_(* \(#,##0\);_(* &quot;-&quot;??_);_(@_)"/>
  </numFmts>
  <fonts count="61" x14ac:knownFonts="1">
    <font>
      <sz val="11"/>
      <color theme="1"/>
      <name val="Aptos Narrow"/>
      <family val="2"/>
      <scheme val="minor"/>
    </font>
    <font>
      <b/>
      <sz val="11"/>
      <color theme="0"/>
      <name val="Aptos Narrow"/>
      <family val="2"/>
      <scheme val="minor"/>
    </font>
    <font>
      <sz val="8"/>
      <name val="Aptos Narrow"/>
      <family val="2"/>
      <scheme val="minor"/>
    </font>
    <font>
      <sz val="11"/>
      <color theme="1"/>
      <name val="Aptos Narrow"/>
      <family val="2"/>
      <scheme val="minor"/>
    </font>
    <font>
      <sz val="11"/>
      <color theme="0"/>
      <name val="Aptos Narrow"/>
      <family val="2"/>
      <scheme val="minor"/>
    </font>
    <font>
      <b/>
      <sz val="11"/>
      <color indexed="8"/>
      <name val="Arial"/>
      <family val="2"/>
    </font>
    <font>
      <b/>
      <sz val="16"/>
      <color theme="0"/>
      <name val="Arial"/>
      <family val="2"/>
    </font>
    <font>
      <b/>
      <sz val="9"/>
      <color theme="0"/>
      <name val="Arial"/>
      <family val="2"/>
    </font>
    <font>
      <sz val="11"/>
      <color indexed="8"/>
      <name val="Aptos Narrow"/>
      <family val="2"/>
      <scheme val="minor"/>
    </font>
    <font>
      <b/>
      <sz val="9"/>
      <color indexed="8"/>
      <name val="Arial"/>
      <family val="2"/>
    </font>
    <font>
      <b/>
      <sz val="11"/>
      <color indexed="9"/>
      <name val="Arial"/>
      <family val="2"/>
    </font>
    <font>
      <b/>
      <sz val="10"/>
      <color indexed="8"/>
      <name val="Arial"/>
      <family val="2"/>
    </font>
    <font>
      <sz val="10"/>
      <color indexed="8"/>
      <name val="Arial"/>
      <family val="2"/>
    </font>
    <font>
      <sz val="16"/>
      <color theme="1"/>
      <name val="Aptos Narrow"/>
      <family val="2"/>
      <scheme val="minor"/>
    </font>
    <font>
      <u/>
      <sz val="11"/>
      <color theme="10"/>
      <name val="Aptos Narrow"/>
      <family val="2"/>
      <scheme val="minor"/>
    </font>
    <font>
      <sz val="10"/>
      <name val="Arial"/>
      <family val="2"/>
    </font>
    <font>
      <b/>
      <sz val="18"/>
      <color rgb="FFFFFFFF"/>
      <name val="Arial"/>
      <family val="2"/>
    </font>
    <font>
      <sz val="12"/>
      <color rgb="FFFFFFFF"/>
      <name val="Calibri"/>
      <family val="2"/>
    </font>
    <font>
      <sz val="12"/>
      <color rgb="FF000000"/>
      <name val="Calibri"/>
      <family val="2"/>
    </font>
    <font>
      <b/>
      <sz val="12"/>
      <color rgb="FFFFFFFF"/>
      <name val="Calibri"/>
      <family val="2"/>
    </font>
    <font>
      <b/>
      <sz val="18"/>
      <color theme="0"/>
      <name val="Aptos Narrow"/>
      <family val="2"/>
      <scheme val="minor"/>
    </font>
    <font>
      <sz val="18"/>
      <color theme="1"/>
      <name val="Aptos Narrow"/>
      <family val="2"/>
      <scheme val="minor"/>
    </font>
    <font>
      <sz val="12"/>
      <color rgb="FF002060"/>
      <name val="Aptos Narrow"/>
      <family val="2"/>
      <scheme val="minor"/>
    </font>
    <font>
      <b/>
      <u/>
      <sz val="12"/>
      <color rgb="FF002060"/>
      <name val="Aptos Narrow"/>
      <family val="2"/>
      <scheme val="minor"/>
    </font>
    <font>
      <sz val="14"/>
      <color rgb="FFFFFFFF"/>
      <name val="Calibri"/>
      <family val="2"/>
    </font>
    <font>
      <sz val="18"/>
      <color rgb="FFFFFFFF"/>
      <name val="Calibri"/>
      <family val="2"/>
    </font>
    <font>
      <b/>
      <sz val="14"/>
      <color rgb="FFFFFFFF"/>
      <name val="Calibri"/>
      <family val="2"/>
    </font>
    <font>
      <b/>
      <sz val="18"/>
      <color rgb="FFFFFFFF"/>
      <name val="Calibri"/>
      <family val="2"/>
    </font>
    <font>
      <sz val="10"/>
      <color theme="1"/>
      <name val="Aptos Narrow"/>
      <family val="2"/>
      <scheme val="minor"/>
    </font>
    <font>
      <b/>
      <sz val="12"/>
      <color rgb="FFFFFFFF"/>
      <name val="Aptos Narrow"/>
      <family val="2"/>
      <scheme val="minor"/>
    </font>
    <font>
      <sz val="12"/>
      <color theme="1"/>
      <name val="Aptos Narrow"/>
      <family val="2"/>
      <scheme val="minor"/>
    </font>
    <font>
      <sz val="12"/>
      <name val="Aptos Narrow"/>
      <family val="2"/>
      <scheme val="minor"/>
    </font>
    <font>
      <b/>
      <sz val="16"/>
      <color theme="0"/>
      <name val="Aptos Narrow"/>
      <family val="2"/>
      <scheme val="minor"/>
    </font>
    <font>
      <b/>
      <u/>
      <sz val="12"/>
      <color theme="1"/>
      <name val="Aptos Narrow"/>
      <family val="2"/>
      <scheme val="minor"/>
    </font>
    <font>
      <sz val="12"/>
      <color rgb="FFFF0000"/>
      <name val="Aptos Narrow"/>
      <family val="2"/>
      <scheme val="minor"/>
    </font>
    <font>
      <b/>
      <sz val="12"/>
      <color theme="1"/>
      <name val="Aptos Narrow"/>
      <family val="2"/>
      <scheme val="minor"/>
    </font>
    <font>
      <sz val="12"/>
      <color rgb="FF000000"/>
      <name val="Aptos Narrow"/>
      <family val="2"/>
      <scheme val="minor"/>
    </font>
    <font>
      <b/>
      <sz val="12"/>
      <name val="Aptos Narrow"/>
      <family val="2"/>
      <scheme val="minor"/>
    </font>
    <font>
      <b/>
      <sz val="10"/>
      <color theme="3"/>
      <name val="Arial"/>
      <family val="2"/>
    </font>
    <font>
      <sz val="10"/>
      <color theme="3"/>
      <name val="Arial"/>
      <family val="2"/>
    </font>
    <font>
      <i/>
      <sz val="11"/>
      <color theme="1"/>
      <name val="Aptos Narrow"/>
      <family val="2"/>
      <scheme val="minor"/>
    </font>
    <font>
      <b/>
      <sz val="11"/>
      <color theme="1"/>
      <name val="Aptos Narrow"/>
      <family val="2"/>
      <scheme val="minor"/>
    </font>
    <font>
      <b/>
      <i/>
      <sz val="12"/>
      <color rgb="FFFF0000"/>
      <name val="Calibri"/>
      <family val="2"/>
    </font>
    <font>
      <i/>
      <sz val="12"/>
      <color rgb="FFFFFFFF"/>
      <name val="Calibri"/>
      <family val="2"/>
    </font>
    <font>
      <i/>
      <sz val="11"/>
      <color theme="0"/>
      <name val="Aptos Narrow"/>
      <family val="2"/>
      <scheme val="minor"/>
    </font>
    <font>
      <b/>
      <u/>
      <sz val="12"/>
      <name val="Aptos Narrow"/>
      <family val="2"/>
      <scheme val="minor"/>
    </font>
    <font>
      <sz val="12"/>
      <color rgb="FFFF0000"/>
      <name val="Calibri"/>
      <family val="2"/>
    </font>
    <font>
      <sz val="11"/>
      <name val="Aptos Narrow"/>
      <family val="2"/>
      <scheme val="minor"/>
    </font>
    <font>
      <b/>
      <sz val="11"/>
      <name val="Aptos Narrow"/>
      <family val="2"/>
      <scheme val="minor"/>
    </font>
    <font>
      <b/>
      <sz val="11"/>
      <color rgb="FFFFFFFF"/>
      <name val="Aptos Narrow"/>
      <family val="2"/>
      <scheme val="minor"/>
    </font>
    <font>
      <b/>
      <sz val="11"/>
      <color rgb="FFFFFFFF"/>
      <name val="Calibri"/>
      <family val="2"/>
    </font>
    <font>
      <b/>
      <sz val="13"/>
      <color indexed="10"/>
      <name val="Arial"/>
      <family val="2"/>
    </font>
    <font>
      <sz val="9"/>
      <color indexed="8"/>
      <name val="Arial"/>
      <family val="2"/>
    </font>
    <font>
      <u/>
      <sz val="9"/>
      <color indexed="8"/>
      <name val="Arial"/>
      <family val="2"/>
    </font>
    <font>
      <sz val="10"/>
      <color rgb="FFFFFFFF"/>
      <name val="Calibri"/>
      <family val="2"/>
    </font>
    <font>
      <sz val="12"/>
      <color theme="0"/>
      <name val="Calibri"/>
      <family val="2"/>
    </font>
    <font>
      <b/>
      <u/>
      <sz val="12"/>
      <color theme="0"/>
      <name val="Calibri"/>
      <family val="2"/>
    </font>
    <font>
      <sz val="14"/>
      <color indexed="8"/>
      <name val="Aptos Narrow"/>
      <family val="2"/>
      <scheme val="minor"/>
    </font>
    <font>
      <sz val="11"/>
      <color rgb="FFFFFFFF"/>
      <name val="Calibri"/>
      <family val="2"/>
    </font>
    <font>
      <i/>
      <sz val="10"/>
      <color rgb="FFFFFFFF"/>
      <name val="Calibri"/>
      <family val="2"/>
    </font>
    <font>
      <sz val="9"/>
      <color rgb="FFFFFFFF"/>
      <name val="Calibri"/>
      <family val="2"/>
    </font>
  </fonts>
  <fills count="12">
    <fill>
      <patternFill patternType="none"/>
    </fill>
    <fill>
      <patternFill patternType="gray125"/>
    </fill>
    <fill>
      <patternFill patternType="solid">
        <fgColor theme="0"/>
        <bgColor indexed="64"/>
      </patternFill>
    </fill>
    <fill>
      <patternFill patternType="solid">
        <fgColor theme="3" tint="0.249977111117893"/>
        <bgColor indexed="64"/>
      </patternFill>
    </fill>
    <fill>
      <patternFill patternType="solid">
        <fgColor theme="4"/>
        <bgColor indexed="64"/>
      </patternFill>
    </fill>
    <fill>
      <patternFill patternType="solid">
        <fgColor indexed="56"/>
        <bgColor indexed="9"/>
      </patternFill>
    </fill>
    <fill>
      <patternFill patternType="solid">
        <fgColor theme="3" tint="0.89999084444715716"/>
        <bgColor indexed="64"/>
      </patternFill>
    </fill>
    <fill>
      <patternFill patternType="solid">
        <fgColor rgb="FF5674B8"/>
      </patternFill>
    </fill>
    <fill>
      <patternFill patternType="solid">
        <fgColor rgb="FFFFFFFF"/>
      </patternFill>
    </fill>
    <fill>
      <patternFill patternType="solid">
        <fgColor rgb="FF0070C0"/>
        <bgColor indexed="64"/>
      </patternFill>
    </fill>
    <fill>
      <patternFill patternType="solid">
        <fgColor theme="3" tint="0.749992370372631"/>
        <bgColor indexed="64"/>
      </patternFill>
    </fill>
    <fill>
      <patternFill patternType="solid">
        <fgColor theme="2" tint="-0.49998474074526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
      <left style="thin">
        <color indexed="64"/>
      </left>
      <right/>
      <top/>
      <bottom style="thin">
        <color indexed="8"/>
      </bottom>
      <diagonal/>
    </border>
    <border>
      <left/>
      <right style="thin">
        <color indexed="64"/>
      </right>
      <top/>
      <bottom style="thin">
        <color indexed="8"/>
      </bottom>
      <diagonal/>
    </border>
    <border>
      <left style="thin">
        <color indexed="64"/>
      </left>
      <right style="thin">
        <color indexed="8"/>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8"/>
      </top>
      <bottom/>
      <diagonal/>
    </border>
    <border>
      <left/>
      <right style="thin">
        <color indexed="64"/>
      </right>
      <top style="thin">
        <color indexed="8"/>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rgb="FFFFFFFF"/>
      </right>
      <top style="thin">
        <color rgb="FFFFFFFF"/>
      </top>
      <bottom style="thin">
        <color rgb="FFFFFFFF"/>
      </bottom>
      <diagonal/>
    </border>
    <border>
      <left style="thin">
        <color indexed="64"/>
      </left>
      <right style="thin">
        <color rgb="FFFFFFFF"/>
      </right>
      <top style="thin">
        <color rgb="FFFFFFFF"/>
      </top>
      <bottom style="thin">
        <color indexed="64"/>
      </bottom>
      <diagonal/>
    </border>
    <border>
      <left style="thin">
        <color indexed="64"/>
      </left>
      <right style="thin">
        <color rgb="FFFFFFFF"/>
      </right>
      <top style="thin">
        <color rgb="FFFFFFFF"/>
      </top>
      <bottom/>
      <diagonal/>
    </border>
    <border>
      <left style="thin">
        <color rgb="FFFFFFFF"/>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thin">
        <color rgb="FFFFFFFF"/>
      </left>
      <right style="thin">
        <color rgb="FFFFFFFF"/>
      </right>
      <top style="thin">
        <color rgb="FFFFFFFF"/>
      </top>
      <bottom style="thin">
        <color rgb="FFFFFFFF"/>
      </bottom>
      <diagonal/>
    </border>
    <border>
      <left style="thin">
        <color indexed="64"/>
      </left>
      <right style="thin">
        <color rgb="FFFFFFFF"/>
      </right>
      <top style="thin">
        <color theme="0" tint="-0.34998626667073579"/>
      </top>
      <bottom/>
      <diagonal/>
    </border>
    <border>
      <left style="thin">
        <color rgb="FFFFFFFF"/>
      </left>
      <right style="thin">
        <color rgb="FFFFFFFF"/>
      </right>
      <top style="thin">
        <color theme="0" tint="-0.34998626667073579"/>
      </top>
      <bottom/>
      <diagonal/>
    </border>
    <border>
      <left style="thin">
        <color rgb="FFFFFFFF"/>
      </left>
      <right style="thin">
        <color indexed="64"/>
      </right>
      <top style="thin">
        <color theme="0" tint="-0.34998626667073579"/>
      </top>
      <bottom/>
      <diagonal/>
    </border>
    <border>
      <left style="thin">
        <color indexed="64"/>
      </left>
      <right style="thin">
        <color rgb="FFFFFFFF"/>
      </right>
      <top style="thin">
        <color indexed="64"/>
      </top>
      <bottom style="thin">
        <color rgb="FFFFFFFF"/>
      </bottom>
      <diagonal/>
    </border>
    <border>
      <left style="thin">
        <color rgb="FFFFFFFF"/>
      </left>
      <right/>
      <top style="thin">
        <color indexed="64"/>
      </top>
      <bottom/>
      <diagonal/>
    </border>
    <border>
      <left style="thin">
        <color rgb="FFFFFFFF"/>
      </left>
      <right/>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s>
  <cellStyleXfs count="6">
    <xf numFmtId="0" fontId="0" fillId="0" borderId="0"/>
    <xf numFmtId="43" fontId="3" fillId="0" borderId="0" applyFont="0" applyFill="0" applyBorder="0" applyAlignment="0" applyProtection="0"/>
    <xf numFmtId="0" fontId="8" fillId="0" borderId="0"/>
    <xf numFmtId="0" fontId="14" fillId="0" borderId="0" applyNumberFormat="0" applyFill="0" applyBorder="0" applyAlignment="0" applyProtection="0"/>
    <xf numFmtId="0" fontId="15" fillId="0" borderId="0"/>
    <xf numFmtId="0" fontId="15" fillId="0" borderId="0"/>
  </cellStyleXfs>
  <cellXfs count="254">
    <xf numFmtId="0" fontId="0" fillId="0" borderId="0" xfId="0"/>
    <xf numFmtId="0" fontId="0" fillId="2" borderId="0" xfId="0" applyFill="1"/>
    <xf numFmtId="0" fontId="0" fillId="2" borderId="1" xfId="0" applyFill="1" applyBorder="1"/>
    <xf numFmtId="0" fontId="1" fillId="3" borderId="1" xfId="0" applyFont="1" applyFill="1" applyBorder="1"/>
    <xf numFmtId="0" fontId="0" fillId="0" borderId="1" xfId="0" applyBorder="1"/>
    <xf numFmtId="0" fontId="0" fillId="2" borderId="4" xfId="0" applyFill="1" applyBorder="1"/>
    <xf numFmtId="0" fontId="0" fillId="0" borderId="5" xfId="0" applyBorder="1"/>
    <xf numFmtId="0" fontId="1" fillId="4" borderId="0" xfId="0" applyFont="1" applyFill="1" applyAlignment="1">
      <alignment horizontal="center"/>
    </xf>
    <xf numFmtId="0" fontId="1" fillId="3" borderId="3" xfId="0" applyFont="1" applyFill="1" applyBorder="1"/>
    <xf numFmtId="0" fontId="1" fillId="3" borderId="2" xfId="0" applyFont="1" applyFill="1" applyBorder="1"/>
    <xf numFmtId="0" fontId="1" fillId="0" borderId="0" xfId="0" applyFont="1"/>
    <xf numFmtId="0" fontId="4" fillId="3" borderId="1" xfId="0" applyFont="1" applyFill="1" applyBorder="1" applyAlignment="1">
      <alignment horizontal="center"/>
    </xf>
    <xf numFmtId="0" fontId="0" fillId="2" borderId="0" xfId="0" applyFill="1" applyAlignment="1">
      <alignment vertical="center" wrapText="1"/>
    </xf>
    <xf numFmtId="0" fontId="0" fillId="0" borderId="10" xfId="0" applyBorder="1"/>
    <xf numFmtId="0" fontId="0" fillId="0" borderId="11" xfId="0" applyBorder="1"/>
    <xf numFmtId="49" fontId="11" fillId="0" borderId="12" xfId="0" applyNumberFormat="1" applyFont="1" applyBorder="1" applyAlignment="1">
      <alignment horizontal="left" vertical="center" wrapText="1" indent="1"/>
    </xf>
    <xf numFmtId="49" fontId="12" fillId="0" borderId="14" xfId="0" applyNumberFormat="1" applyFont="1" applyBorder="1" applyAlignment="1" applyProtection="1">
      <alignment horizontal="left" vertical="center" wrapText="1" indent="1"/>
      <protection locked="0"/>
    </xf>
    <xf numFmtId="0" fontId="0" fillId="6" borderId="0" xfId="0" applyFill="1"/>
    <xf numFmtId="0" fontId="13" fillId="6" borderId="0" xfId="0" applyFont="1" applyFill="1"/>
    <xf numFmtId="0" fontId="1" fillId="2" borderId="0" xfId="0" applyFont="1" applyFill="1"/>
    <xf numFmtId="0" fontId="8" fillId="0" borderId="6" xfId="2" applyBorder="1"/>
    <xf numFmtId="0" fontId="8" fillId="0" borderId="5" xfId="2" applyBorder="1"/>
    <xf numFmtId="0" fontId="8" fillId="0" borderId="7" xfId="2" applyBorder="1"/>
    <xf numFmtId="0" fontId="8" fillId="0" borderId="0" xfId="2"/>
    <xf numFmtId="0" fontId="8" fillId="2" borderId="0" xfId="2" applyFill="1"/>
    <xf numFmtId="49" fontId="17" fillId="7" borderId="22" xfId="2" applyNumberFormat="1" applyFont="1" applyFill="1" applyBorder="1" applyAlignment="1">
      <alignment horizontal="left" vertical="center" wrapText="1" indent="1"/>
    </xf>
    <xf numFmtId="49" fontId="17" fillId="7" borderId="23" xfId="2" applyNumberFormat="1" applyFont="1" applyFill="1" applyBorder="1" applyAlignment="1">
      <alignment horizontal="left" vertical="center" wrapText="1" indent="1"/>
    </xf>
    <xf numFmtId="0" fontId="4" fillId="3" borderId="21" xfId="0" applyFont="1" applyFill="1" applyBorder="1" applyAlignment="1">
      <alignment horizontal="center"/>
    </xf>
    <xf numFmtId="49" fontId="17" fillId="7" borderId="24" xfId="2" applyNumberFormat="1" applyFont="1" applyFill="1" applyBorder="1" applyAlignment="1">
      <alignment horizontal="left" vertical="center" wrapText="1" indent="1"/>
    </xf>
    <xf numFmtId="0" fontId="20" fillId="3" borderId="0" xfId="0" applyFont="1" applyFill="1" applyAlignment="1">
      <alignment horizontal="center"/>
    </xf>
    <xf numFmtId="0" fontId="20" fillId="3" borderId="0" xfId="0" applyFont="1" applyFill="1" applyAlignment="1">
      <alignment horizontal="left"/>
    </xf>
    <xf numFmtId="0" fontId="21" fillId="3" borderId="0" xfId="0" applyFont="1" applyFill="1"/>
    <xf numFmtId="0" fontId="4" fillId="4" borderId="4" xfId="0" applyFont="1" applyFill="1" applyBorder="1"/>
    <xf numFmtId="49" fontId="18" fillId="2" borderId="0" xfId="5" applyNumberFormat="1" applyFont="1" applyFill="1" applyAlignment="1">
      <alignment vertical="center" wrapText="1"/>
    </xf>
    <xf numFmtId="49" fontId="18" fillId="2" borderId="9" xfId="5" applyNumberFormat="1" applyFont="1" applyFill="1" applyBorder="1" applyAlignment="1">
      <alignment vertical="center" wrapText="1"/>
    </xf>
    <xf numFmtId="49" fontId="18" fillId="2" borderId="0" xfId="0" applyNumberFormat="1" applyFont="1" applyFill="1" applyAlignment="1">
      <alignment vertical="center" wrapText="1"/>
    </xf>
    <xf numFmtId="49" fontId="18" fillId="2" borderId="9" xfId="0" applyNumberFormat="1" applyFont="1" applyFill="1" applyBorder="1" applyAlignment="1">
      <alignment vertical="center" wrapText="1"/>
    </xf>
    <xf numFmtId="0" fontId="22" fillId="2" borderId="8" xfId="4" applyFont="1" applyFill="1" applyBorder="1" applyAlignment="1">
      <alignment vertical="center" wrapText="1"/>
    </xf>
    <xf numFmtId="49" fontId="25" fillId="2" borderId="0" xfId="2" applyNumberFormat="1" applyFont="1" applyFill="1" applyAlignment="1">
      <alignment vertical="center" wrapText="1"/>
    </xf>
    <xf numFmtId="0" fontId="1" fillId="4" borderId="4" xfId="0" applyFont="1" applyFill="1" applyBorder="1" applyAlignment="1">
      <alignment horizontal="center"/>
    </xf>
    <xf numFmtId="0" fontId="0" fillId="2" borderId="0" xfId="0" applyFill="1" applyAlignment="1">
      <alignment vertical="center"/>
    </xf>
    <xf numFmtId="0" fontId="28" fillId="2" borderId="0" xfId="0" applyFont="1" applyFill="1" applyAlignment="1">
      <alignment vertical="center"/>
    </xf>
    <xf numFmtId="0" fontId="28" fillId="2" borderId="4" xfId="0" applyFont="1" applyFill="1" applyBorder="1" applyAlignment="1">
      <alignment vertical="center"/>
    </xf>
    <xf numFmtId="0" fontId="28" fillId="2" borderId="5" xfId="0" applyFont="1" applyFill="1" applyBorder="1" applyAlignment="1">
      <alignment vertical="center"/>
    </xf>
    <xf numFmtId="0" fontId="0" fillId="0" borderId="1" xfId="0" applyBorder="1" applyProtection="1">
      <protection locked="0"/>
    </xf>
    <xf numFmtId="0" fontId="22" fillId="10" borderId="8" xfId="4" applyFont="1" applyFill="1" applyBorder="1" applyAlignment="1">
      <alignment vertical="center" wrapText="1"/>
    </xf>
    <xf numFmtId="0" fontId="3" fillId="6" borderId="1" xfId="0" applyFont="1" applyFill="1" applyBorder="1" applyAlignment="1">
      <alignment horizontal="left" vertical="center" indent="2"/>
    </xf>
    <xf numFmtId="0" fontId="3" fillId="2" borderId="1" xfId="0" applyFont="1" applyFill="1" applyBorder="1" applyAlignment="1">
      <alignment wrapText="1"/>
    </xf>
    <xf numFmtId="0" fontId="32" fillId="9" borderId="6" xfId="0" applyFont="1" applyFill="1" applyBorder="1" applyAlignment="1">
      <alignment horizontal="center" vertical="center"/>
    </xf>
    <xf numFmtId="0" fontId="30" fillId="2" borderId="8" xfId="0" applyFont="1" applyFill="1" applyBorder="1" applyAlignment="1">
      <alignment vertical="center" wrapText="1"/>
    </xf>
    <xf numFmtId="0" fontId="35" fillId="2" borderId="8" xfId="0" applyFont="1" applyFill="1" applyBorder="1" applyAlignment="1">
      <alignment vertical="center" wrapText="1"/>
    </xf>
    <xf numFmtId="49" fontId="36" fillId="2" borderId="8" xfId="5" applyNumberFormat="1" applyFont="1" applyFill="1" applyBorder="1" applyAlignment="1">
      <alignment vertical="center" wrapText="1"/>
    </xf>
    <xf numFmtId="49" fontId="30" fillId="2" borderId="8" xfId="0" applyNumberFormat="1" applyFont="1" applyFill="1" applyBorder="1" applyAlignment="1">
      <alignment vertical="center" wrapText="1"/>
    </xf>
    <xf numFmtId="0" fontId="31" fillId="2" borderId="8" xfId="0" applyFont="1" applyFill="1" applyBorder="1" applyAlignment="1">
      <alignment vertical="center" wrapText="1"/>
    </xf>
    <xf numFmtId="0" fontId="38" fillId="2" borderId="8" xfId="2" applyFont="1" applyFill="1" applyBorder="1" applyAlignment="1">
      <alignment horizontal="left" vertical="center" wrapText="1"/>
    </xf>
    <xf numFmtId="0" fontId="38" fillId="2" borderId="9" xfId="2" applyFont="1" applyFill="1" applyBorder="1" applyAlignment="1">
      <alignment horizontal="left" vertical="center" wrapText="1"/>
    </xf>
    <xf numFmtId="0" fontId="39" fillId="2" borderId="9" xfId="2" applyFont="1" applyFill="1" applyBorder="1" applyAlignment="1">
      <alignment horizontal="left" vertical="center" wrapText="1" indent="1"/>
    </xf>
    <xf numFmtId="0" fontId="39" fillId="2" borderId="8" xfId="2" applyFont="1" applyFill="1" applyBorder="1" applyAlignment="1">
      <alignment horizontal="left" vertical="center" wrapText="1" indent="2"/>
    </xf>
    <xf numFmtId="0" fontId="14" fillId="0" borderId="0" xfId="3"/>
    <xf numFmtId="0" fontId="1" fillId="3" borderId="30" xfId="0" applyFont="1" applyFill="1" applyBorder="1"/>
    <xf numFmtId="0" fontId="0" fillId="0" borderId="32" xfId="0" applyBorder="1"/>
    <xf numFmtId="0" fontId="0" fillId="0" borderId="33" xfId="0" applyBorder="1"/>
    <xf numFmtId="0" fontId="0" fillId="0" borderId="34" xfId="0" applyBorder="1"/>
    <xf numFmtId="0" fontId="0" fillId="0" borderId="35" xfId="0" applyBorder="1"/>
    <xf numFmtId="0" fontId="0" fillId="0" borderId="30" xfId="0" applyBorder="1"/>
    <xf numFmtId="0" fontId="0" fillId="0" borderId="31" xfId="0" applyBorder="1" applyProtection="1">
      <protection locked="0"/>
    </xf>
    <xf numFmtId="0" fontId="0" fillId="0" borderId="40" xfId="0" applyBorder="1"/>
    <xf numFmtId="49" fontId="18" fillId="2" borderId="0" xfId="0" quotePrefix="1" applyNumberFormat="1" applyFont="1" applyFill="1" applyAlignment="1">
      <alignment vertical="center" wrapText="1"/>
    </xf>
    <xf numFmtId="0" fontId="0" fillId="0" borderId="2" xfId="0" applyBorder="1" applyProtection="1">
      <protection locked="0"/>
    </xf>
    <xf numFmtId="0" fontId="0" fillId="2" borderId="32" xfId="0" applyFill="1" applyBorder="1"/>
    <xf numFmtId="0" fontId="4" fillId="3" borderId="19" xfId="0" applyFont="1" applyFill="1" applyBorder="1" applyAlignment="1">
      <alignment horizontal="center"/>
    </xf>
    <xf numFmtId="0" fontId="4" fillId="3" borderId="30" xfId="0" applyFont="1" applyFill="1" applyBorder="1" applyAlignment="1">
      <alignment horizontal="center"/>
    </xf>
    <xf numFmtId="0" fontId="0" fillId="0" borderId="39" xfId="0" applyBorder="1" applyProtection="1">
      <protection locked="0"/>
    </xf>
    <xf numFmtId="0" fontId="0" fillId="0" borderId="35" xfId="0" applyBorder="1" applyProtection="1">
      <protection locked="0"/>
    </xf>
    <xf numFmtId="0" fontId="0" fillId="0" borderId="36" xfId="0" applyBorder="1" applyProtection="1">
      <protection locked="0"/>
    </xf>
    <xf numFmtId="0" fontId="4" fillId="3" borderId="31" xfId="0" applyFont="1" applyFill="1" applyBorder="1" applyAlignment="1">
      <alignment horizontal="center"/>
    </xf>
    <xf numFmtId="164" fontId="0" fillId="0" borderId="32" xfId="0" applyNumberFormat="1" applyBorder="1"/>
    <xf numFmtId="0" fontId="0" fillId="0" borderId="43" xfId="0" applyBorder="1" applyProtection="1">
      <protection locked="0"/>
    </xf>
    <xf numFmtId="164" fontId="0" fillId="0" borderId="33" xfId="0" applyNumberFormat="1" applyBorder="1"/>
    <xf numFmtId="164" fontId="0" fillId="0" borderId="34" xfId="0" applyNumberFormat="1" applyBorder="1"/>
    <xf numFmtId="0" fontId="0" fillId="0" borderId="34" xfId="0" applyBorder="1" applyProtection="1">
      <protection locked="0"/>
    </xf>
    <xf numFmtId="0" fontId="0" fillId="0" borderId="38" xfId="0" applyBorder="1"/>
    <xf numFmtId="0" fontId="0" fillId="0" borderId="43" xfId="0" applyBorder="1"/>
    <xf numFmtId="0" fontId="44" fillId="11" borderId="1" xfId="0" applyFont="1" applyFill="1" applyBorder="1"/>
    <xf numFmtId="0" fontId="44" fillId="11" borderId="30" xfId="0" applyFont="1" applyFill="1" applyBorder="1"/>
    <xf numFmtId="0" fontId="44" fillId="11" borderId="31" xfId="0" applyFont="1" applyFill="1" applyBorder="1"/>
    <xf numFmtId="49" fontId="43" fillId="11" borderId="40" xfId="2" applyNumberFormat="1" applyFont="1" applyFill="1" applyBorder="1" applyAlignment="1">
      <alignment horizontal="center" vertical="center" wrapText="1"/>
    </xf>
    <xf numFmtId="49" fontId="43" fillId="11" borderId="35" xfId="2" applyNumberFormat="1" applyFont="1" applyFill="1" applyBorder="1" applyAlignment="1">
      <alignment horizontal="center" vertical="center" wrapText="1"/>
    </xf>
    <xf numFmtId="49" fontId="17" fillId="7" borderId="37" xfId="2" applyNumberFormat="1" applyFont="1" applyFill="1" applyBorder="1" applyAlignment="1">
      <alignment horizontal="center" vertical="center" wrapText="1"/>
    </xf>
    <xf numFmtId="49" fontId="19" fillId="7" borderId="43" xfId="2" applyNumberFormat="1" applyFont="1" applyFill="1" applyBorder="1" applyAlignment="1">
      <alignment horizontal="center" vertical="center" wrapText="1"/>
    </xf>
    <xf numFmtId="0" fontId="4" fillId="4" borderId="43" xfId="0" applyFont="1" applyFill="1" applyBorder="1"/>
    <xf numFmtId="0" fontId="4" fillId="4" borderId="47" xfId="0" applyFont="1" applyFill="1" applyBorder="1"/>
    <xf numFmtId="0" fontId="44" fillId="3" borderId="43" xfId="0" applyFont="1" applyFill="1" applyBorder="1"/>
    <xf numFmtId="49" fontId="17" fillId="7" borderId="44" xfId="2" applyNumberFormat="1" applyFont="1" applyFill="1" applyBorder="1" applyAlignment="1">
      <alignment horizontal="center" vertical="center" wrapText="1"/>
    </xf>
    <xf numFmtId="0" fontId="14" fillId="0" borderId="1" xfId="3" applyBorder="1" applyAlignment="1">
      <alignment vertical="center"/>
    </xf>
    <xf numFmtId="0" fontId="0" fillId="2" borderId="1" xfId="0" applyFill="1" applyBorder="1" applyAlignment="1">
      <alignment vertical="center"/>
    </xf>
    <xf numFmtId="0" fontId="40" fillId="2" borderId="0" xfId="0" applyFont="1" applyFill="1"/>
    <xf numFmtId="0" fontId="14" fillId="0" borderId="1" xfId="3" applyBorder="1" applyAlignment="1">
      <alignment vertical="center" wrapText="1"/>
    </xf>
    <xf numFmtId="165" fontId="0" fillId="2" borderId="5" xfId="1" applyNumberFormat="1" applyFont="1" applyFill="1" applyBorder="1"/>
    <xf numFmtId="165" fontId="0" fillId="2" borderId="0" xfId="1" applyNumberFormat="1" applyFont="1" applyFill="1" applyBorder="1"/>
    <xf numFmtId="165" fontId="0" fillId="2" borderId="4" xfId="1" applyNumberFormat="1" applyFont="1" applyFill="1" applyBorder="1"/>
    <xf numFmtId="0" fontId="14" fillId="0" borderId="1" xfId="3" applyBorder="1" applyAlignment="1">
      <alignment wrapText="1"/>
    </xf>
    <xf numFmtId="0" fontId="14" fillId="0" borderId="2" xfId="3" applyBorder="1"/>
    <xf numFmtId="0" fontId="3" fillId="2" borderId="1" xfId="0" applyFont="1" applyFill="1" applyBorder="1" applyAlignment="1">
      <alignment vertical="center"/>
    </xf>
    <xf numFmtId="0" fontId="0" fillId="6" borderId="1" xfId="0" applyFill="1" applyBorder="1" applyAlignment="1">
      <alignment horizontal="left" vertical="center" indent="2"/>
    </xf>
    <xf numFmtId="49" fontId="29" fillId="9" borderId="1" xfId="2" applyNumberFormat="1" applyFont="1" applyFill="1" applyBorder="1" applyAlignment="1">
      <alignment horizontal="center" vertical="center" wrapText="1"/>
    </xf>
    <xf numFmtId="49" fontId="49" fillId="9" borderId="1" xfId="2" applyNumberFormat="1" applyFont="1" applyFill="1" applyBorder="1" applyAlignment="1">
      <alignment horizontal="left" vertical="center" wrapText="1"/>
    </xf>
    <xf numFmtId="49" fontId="49" fillId="9" borderId="21" xfId="2" applyNumberFormat="1" applyFont="1" applyFill="1" applyBorder="1" applyAlignment="1">
      <alignment horizontal="left" vertical="center" wrapText="1"/>
    </xf>
    <xf numFmtId="0" fontId="0" fillId="2" borderId="1" xfId="0" applyFill="1" applyBorder="1" applyAlignment="1">
      <alignment vertical="center" wrapText="1"/>
    </xf>
    <xf numFmtId="0" fontId="14" fillId="2" borderId="1" xfId="3" applyFill="1" applyBorder="1" applyAlignment="1">
      <alignment wrapText="1"/>
    </xf>
    <xf numFmtId="0" fontId="0" fillId="2" borderId="2" xfId="0" applyFill="1" applyBorder="1" applyAlignment="1">
      <alignment wrapText="1"/>
    </xf>
    <xf numFmtId="0" fontId="0" fillId="2" borderId="1" xfId="0" applyFill="1" applyBorder="1" applyAlignment="1">
      <alignment wrapText="1"/>
    </xf>
    <xf numFmtId="0" fontId="3" fillId="6" borderId="1" xfId="0" applyFont="1" applyFill="1" applyBorder="1" applyAlignment="1">
      <alignment horizontal="left" vertical="center" wrapText="1" indent="2"/>
    </xf>
    <xf numFmtId="0" fontId="0" fillId="2" borderId="21" xfId="0" applyFill="1" applyBorder="1" applyAlignment="1">
      <alignment vertical="center" wrapText="1"/>
    </xf>
    <xf numFmtId="0" fontId="1" fillId="3" borderId="30" xfId="0" applyFont="1" applyFill="1" applyBorder="1" applyProtection="1">
      <protection locked="0"/>
    </xf>
    <xf numFmtId="0" fontId="1" fillId="3" borderId="1" xfId="0" applyFont="1" applyFill="1" applyBorder="1" applyProtection="1">
      <protection locked="0"/>
    </xf>
    <xf numFmtId="49" fontId="17" fillId="7" borderId="49" xfId="2" applyNumberFormat="1" applyFont="1" applyFill="1" applyBorder="1" applyAlignment="1">
      <alignment horizontal="left" vertical="center" wrapText="1" indent="1"/>
    </xf>
    <xf numFmtId="49" fontId="17" fillId="7" borderId="53" xfId="2" applyNumberFormat="1" applyFont="1" applyFill="1" applyBorder="1" applyAlignment="1">
      <alignment horizontal="left" vertical="center" wrapText="1" indent="1"/>
    </xf>
    <xf numFmtId="49" fontId="17" fillId="7" borderId="37" xfId="2" applyNumberFormat="1" applyFont="1" applyFill="1" applyBorder="1" applyAlignment="1" applyProtection="1">
      <alignment horizontal="center" vertical="center" wrapText="1"/>
      <protection locked="0"/>
    </xf>
    <xf numFmtId="49" fontId="19" fillId="7" borderId="43" xfId="2" applyNumberFormat="1" applyFont="1" applyFill="1" applyBorder="1" applyAlignment="1" applyProtection="1">
      <alignment horizontal="center" vertical="center" wrapText="1"/>
      <protection locked="0"/>
    </xf>
    <xf numFmtId="49" fontId="50" fillId="7" borderId="40" xfId="2" applyNumberFormat="1" applyFont="1" applyFill="1" applyBorder="1" applyAlignment="1" applyProtection="1">
      <alignment horizontal="center" vertical="center" wrapText="1"/>
      <protection locked="0"/>
    </xf>
    <xf numFmtId="49" fontId="50" fillId="7" borderId="35" xfId="2" applyNumberFormat="1" applyFont="1" applyFill="1" applyBorder="1" applyAlignment="1" applyProtection="1">
      <alignment horizontal="center" vertical="center" wrapText="1"/>
      <protection locked="0"/>
    </xf>
    <xf numFmtId="49" fontId="59" fillId="11" borderId="36" xfId="2" applyNumberFormat="1" applyFont="1" applyFill="1" applyBorder="1" applyAlignment="1">
      <alignment horizontal="center" vertical="center" wrapText="1"/>
    </xf>
    <xf numFmtId="49" fontId="59" fillId="11" borderId="35" xfId="2" applyNumberFormat="1" applyFont="1" applyFill="1" applyBorder="1" applyAlignment="1">
      <alignment horizontal="center" vertical="center" wrapText="1"/>
    </xf>
    <xf numFmtId="0" fontId="4" fillId="4" borderId="19" xfId="0" applyFont="1" applyFill="1" applyBorder="1" applyAlignment="1">
      <alignment horizontal="center"/>
    </xf>
    <xf numFmtId="0" fontId="0" fillId="0" borderId="19" xfId="0" applyBorder="1" applyProtection="1">
      <protection locked="0"/>
    </xf>
    <xf numFmtId="0" fontId="0" fillId="0" borderId="56" xfId="0" applyBorder="1" applyProtection="1">
      <protection locked="0"/>
    </xf>
    <xf numFmtId="49" fontId="17" fillId="7" borderId="57" xfId="2" applyNumberFormat="1" applyFont="1" applyFill="1" applyBorder="1" applyAlignment="1">
      <alignment horizontal="center" vertical="center" wrapText="1"/>
    </xf>
    <xf numFmtId="49" fontId="19" fillId="7" borderId="58" xfId="2" applyNumberFormat="1" applyFont="1" applyFill="1" applyBorder="1" applyAlignment="1">
      <alignment horizontal="center" vertical="center" wrapText="1"/>
    </xf>
    <xf numFmtId="0" fontId="4" fillId="4" borderId="58" xfId="0" applyFont="1" applyFill="1" applyBorder="1"/>
    <xf numFmtId="0" fontId="0" fillId="0" borderId="58" xfId="0" applyBorder="1" applyProtection="1">
      <protection locked="0"/>
    </xf>
    <xf numFmtId="0" fontId="0" fillId="0" borderId="59" xfId="0" applyBorder="1" applyProtection="1">
      <protection locked="0"/>
    </xf>
    <xf numFmtId="0" fontId="0" fillId="0" borderId="60" xfId="0" applyBorder="1" applyProtection="1">
      <protection locked="0"/>
    </xf>
    <xf numFmtId="0" fontId="0" fillId="0" borderId="20" xfId="0" applyBorder="1"/>
    <xf numFmtId="0" fontId="0" fillId="0" borderId="61" xfId="0" applyBorder="1"/>
    <xf numFmtId="0" fontId="0" fillId="0" borderId="9" xfId="0" applyBorder="1" applyProtection="1">
      <protection locked="0"/>
    </xf>
    <xf numFmtId="0" fontId="0" fillId="0" borderId="20" xfId="0" applyBorder="1" applyProtection="1">
      <protection locked="0"/>
    </xf>
    <xf numFmtId="0" fontId="0" fillId="0" borderId="61" xfId="0" applyBorder="1" applyProtection="1">
      <protection locked="0"/>
    </xf>
    <xf numFmtId="0" fontId="0" fillId="0" borderId="62" xfId="0" applyBorder="1" applyProtection="1">
      <protection locked="0"/>
    </xf>
    <xf numFmtId="0" fontId="0" fillId="0" borderId="44" xfId="0" applyBorder="1" applyProtection="1">
      <protection locked="0"/>
    </xf>
    <xf numFmtId="0" fontId="0" fillId="0" borderId="17" xfId="0" applyBorder="1"/>
    <xf numFmtId="49" fontId="50" fillId="7" borderId="40" xfId="2" applyNumberFormat="1" applyFont="1" applyFill="1" applyBorder="1" applyAlignment="1">
      <alignment horizontal="center" vertical="center" wrapText="1"/>
    </xf>
    <xf numFmtId="49" fontId="50" fillId="7" borderId="35" xfId="2" applyNumberFormat="1" applyFont="1" applyFill="1" applyBorder="1" applyAlignment="1">
      <alignment horizontal="center" vertical="center" wrapText="1"/>
    </xf>
    <xf numFmtId="49" fontId="58" fillId="7" borderId="35" xfId="2" applyNumberFormat="1" applyFont="1" applyFill="1" applyBorder="1" applyAlignment="1">
      <alignment horizontal="center" vertical="center" wrapText="1"/>
    </xf>
    <xf numFmtId="49" fontId="54" fillId="7" borderId="35" xfId="2" applyNumberFormat="1" applyFont="1" applyFill="1" applyBorder="1" applyAlignment="1">
      <alignment horizontal="center" vertical="center" wrapText="1"/>
    </xf>
    <xf numFmtId="49" fontId="58" fillId="7" borderId="61" xfId="2" applyNumberFormat="1" applyFont="1" applyFill="1" applyBorder="1" applyAlignment="1">
      <alignment horizontal="center" vertical="center" wrapText="1"/>
    </xf>
    <xf numFmtId="164" fontId="0" fillId="0" borderId="0" xfId="0" applyNumberFormat="1"/>
    <xf numFmtId="0" fontId="0" fillId="0" borderId="0" xfId="0" applyProtection="1">
      <protection locked="0"/>
    </xf>
    <xf numFmtId="0" fontId="0" fillId="0" borderId="44" xfId="0" applyBorder="1"/>
    <xf numFmtId="0" fontId="0" fillId="0" borderId="17" xfId="0" applyBorder="1" applyProtection="1">
      <protection locked="0"/>
    </xf>
    <xf numFmtId="0" fontId="0" fillId="0" borderId="3" xfId="0" applyBorder="1" applyProtection="1">
      <protection locked="0"/>
    </xf>
    <xf numFmtId="49" fontId="58" fillId="7" borderId="40" xfId="2" applyNumberFormat="1" applyFont="1" applyFill="1" applyBorder="1" applyAlignment="1">
      <alignment horizontal="center" vertical="center" wrapText="1"/>
    </xf>
    <xf numFmtId="49" fontId="54" fillId="7" borderId="56" xfId="2" applyNumberFormat="1" applyFont="1" applyFill="1" applyBorder="1" applyAlignment="1">
      <alignment horizontal="center" vertical="center" wrapText="1"/>
    </xf>
    <xf numFmtId="49" fontId="17" fillId="7" borderId="59" xfId="2" applyNumberFormat="1" applyFont="1" applyFill="1" applyBorder="1" applyAlignment="1">
      <alignment horizontal="center" vertical="center" wrapText="1"/>
    </xf>
    <xf numFmtId="49" fontId="60" fillId="7" borderId="35" xfId="2" applyNumberFormat="1" applyFont="1" applyFill="1" applyBorder="1" applyAlignment="1">
      <alignment horizontal="center" vertical="center" wrapText="1"/>
    </xf>
    <xf numFmtId="49" fontId="60" fillId="7" borderId="36" xfId="2" applyNumberFormat="1" applyFont="1" applyFill="1" applyBorder="1" applyAlignment="1">
      <alignment horizontal="center" vertical="center" wrapText="1"/>
    </xf>
    <xf numFmtId="49" fontId="27" fillId="7" borderId="26" xfId="2" applyNumberFormat="1" applyFont="1" applyFill="1" applyBorder="1" applyAlignment="1" applyProtection="1">
      <alignment horizontal="center" vertical="center" wrapText="1"/>
      <protection locked="0"/>
    </xf>
    <xf numFmtId="49" fontId="27" fillId="7" borderId="27" xfId="2" applyNumberFormat="1" applyFont="1" applyFill="1" applyBorder="1" applyAlignment="1" applyProtection="1">
      <alignment horizontal="center" vertical="center" wrapText="1"/>
      <protection locked="0"/>
    </xf>
    <xf numFmtId="49" fontId="19" fillId="7" borderId="26" xfId="2" applyNumberFormat="1" applyFont="1" applyFill="1" applyBorder="1" applyAlignment="1">
      <alignment horizontal="center" vertical="center" wrapText="1"/>
    </xf>
    <xf numFmtId="49" fontId="19" fillId="7" borderId="27" xfId="2" applyNumberFormat="1" applyFont="1" applyFill="1" applyBorder="1" applyAlignment="1">
      <alignment horizontal="center" vertical="center" wrapText="1"/>
    </xf>
    <xf numFmtId="49" fontId="30" fillId="2" borderId="0" xfId="0" applyNumberFormat="1" applyFont="1" applyFill="1" applyAlignment="1">
      <alignment horizontal="left" vertical="center" wrapText="1"/>
    </xf>
    <xf numFmtId="49" fontId="17" fillId="7" borderId="27" xfId="2" applyNumberFormat="1" applyFont="1" applyFill="1" applyBorder="1" applyAlignment="1">
      <alignment horizontal="left" vertical="center" wrapText="1"/>
    </xf>
    <xf numFmtId="49" fontId="17" fillId="7" borderId="41" xfId="2" applyNumberFormat="1" applyFont="1" applyFill="1" applyBorder="1" applyAlignment="1">
      <alignment horizontal="left" vertical="center" wrapText="1"/>
    </xf>
    <xf numFmtId="49" fontId="24" fillId="7" borderId="1" xfId="2" applyNumberFormat="1" applyFont="1" applyFill="1" applyBorder="1" applyAlignment="1">
      <alignment horizontal="center" vertical="center" wrapText="1"/>
    </xf>
    <xf numFmtId="49" fontId="24" fillId="7" borderId="19" xfId="2" applyNumberFormat="1" applyFont="1" applyFill="1" applyBorder="1" applyAlignment="1">
      <alignment horizontal="center" vertical="center" wrapText="1"/>
    </xf>
    <xf numFmtId="49" fontId="24" fillId="7" borderId="30" xfId="2" applyNumberFormat="1" applyFont="1" applyFill="1" applyBorder="1" applyAlignment="1">
      <alignment horizontal="center" vertical="center" wrapText="1"/>
    </xf>
    <xf numFmtId="49" fontId="26" fillId="7" borderId="30" xfId="2" applyNumberFormat="1" applyFont="1" applyFill="1" applyBorder="1" applyAlignment="1" applyProtection="1">
      <alignment horizontal="left" vertical="center" wrapText="1"/>
      <protection locked="0"/>
    </xf>
    <xf numFmtId="49" fontId="26" fillId="7" borderId="1" xfId="2" applyNumberFormat="1" applyFont="1" applyFill="1" applyBorder="1" applyAlignment="1" applyProtection="1">
      <alignment horizontal="left" vertical="center" wrapText="1"/>
      <protection locked="0"/>
    </xf>
    <xf numFmtId="49" fontId="52" fillId="0" borderId="8" xfId="0" applyNumberFormat="1" applyFont="1" applyBorder="1" applyAlignment="1">
      <alignment horizontal="left" vertical="center" wrapText="1" indent="2"/>
    </xf>
    <xf numFmtId="49" fontId="52" fillId="0" borderId="9" xfId="0" applyNumberFormat="1" applyFont="1" applyBorder="1" applyAlignment="1">
      <alignment horizontal="left" vertical="center" wrapText="1" indent="2"/>
    </xf>
    <xf numFmtId="49" fontId="52" fillId="0" borderId="3" xfId="0" applyNumberFormat="1" applyFont="1" applyBorder="1" applyAlignment="1">
      <alignment horizontal="left" vertical="center" wrapText="1" indent="2"/>
    </xf>
    <xf numFmtId="49" fontId="52" fillId="0" borderId="17" xfId="0" applyNumberFormat="1" applyFont="1" applyBorder="1" applyAlignment="1">
      <alignment horizontal="left" vertical="center" wrapText="1" indent="2"/>
    </xf>
    <xf numFmtId="49" fontId="10" fillId="5" borderId="12" xfId="0" applyNumberFormat="1" applyFont="1" applyFill="1" applyBorder="1" applyAlignment="1">
      <alignment horizontal="center" vertical="center" wrapText="1"/>
    </xf>
    <xf numFmtId="0" fontId="0" fillId="0" borderId="13" xfId="0" applyBorder="1"/>
    <xf numFmtId="49" fontId="51" fillId="0" borderId="15" xfId="0" applyNumberFormat="1" applyFont="1" applyBorder="1" applyAlignment="1">
      <alignment horizontal="center" vertical="center" wrapText="1"/>
    </xf>
    <xf numFmtId="49" fontId="51" fillId="0" borderId="16" xfId="0" applyNumberFormat="1" applyFont="1" applyBorder="1" applyAlignment="1">
      <alignment horizontal="center" vertical="center" wrapText="1"/>
    </xf>
    <xf numFmtId="49" fontId="5" fillId="0" borderId="6" xfId="0" applyNumberFormat="1" applyFont="1" applyBorder="1" applyAlignment="1">
      <alignment horizontal="center" vertical="center"/>
    </xf>
    <xf numFmtId="0" fontId="0" fillId="0" borderId="7" xfId="0" applyBorder="1"/>
    <xf numFmtId="0" fontId="0" fillId="0" borderId="8" xfId="0" applyBorder="1"/>
    <xf numFmtId="0" fontId="0" fillId="0" borderId="9" xfId="0" applyBorder="1"/>
    <xf numFmtId="49" fontId="6" fillId="9" borderId="8" xfId="0" applyNumberFormat="1" applyFont="1" applyFill="1" applyBorder="1" applyAlignment="1">
      <alignment horizontal="center" vertical="center"/>
    </xf>
    <xf numFmtId="49" fontId="6" fillId="9" borderId="9" xfId="0" applyNumberFormat="1" applyFont="1" applyFill="1" applyBorder="1" applyAlignment="1">
      <alignment horizontal="center" vertical="center"/>
    </xf>
    <xf numFmtId="49" fontId="7" fillId="9" borderId="8" xfId="0" applyNumberFormat="1" applyFont="1" applyFill="1" applyBorder="1" applyAlignment="1">
      <alignment horizontal="center" vertical="center"/>
    </xf>
    <xf numFmtId="0" fontId="4" fillId="9" borderId="9" xfId="0" applyFont="1" applyFill="1" applyBorder="1"/>
    <xf numFmtId="0" fontId="39" fillId="2" borderId="8" xfId="2" applyFont="1" applyFill="1" applyBorder="1" applyAlignment="1">
      <alignment horizontal="left" vertical="center" wrapText="1" indent="1"/>
    </xf>
    <xf numFmtId="0" fontId="39" fillId="2" borderId="9" xfId="2" applyFont="1" applyFill="1" applyBorder="1" applyAlignment="1">
      <alignment horizontal="left" vertical="center" wrapText="1" indent="1"/>
    </xf>
    <xf numFmtId="49" fontId="9" fillId="0" borderId="8" xfId="0" applyNumberFormat="1" applyFont="1" applyBorder="1" applyAlignment="1">
      <alignment horizontal="center" vertical="center" wrapText="1"/>
    </xf>
    <xf numFmtId="0" fontId="39" fillId="2" borderId="8" xfId="2" applyFont="1" applyFill="1" applyBorder="1" applyAlignment="1">
      <alignment horizontal="left" vertical="center" wrapText="1"/>
    </xf>
    <xf numFmtId="0" fontId="39" fillId="2" borderId="9" xfId="2" applyFont="1" applyFill="1" applyBorder="1" applyAlignment="1">
      <alignment horizontal="left" vertical="center" wrapText="1"/>
    </xf>
    <xf numFmtId="0" fontId="38" fillId="2" borderId="8" xfId="2" applyFont="1" applyFill="1" applyBorder="1" applyAlignment="1">
      <alignment horizontal="center" vertical="center" wrapText="1"/>
    </xf>
    <xf numFmtId="0" fontId="38" fillId="2" borderId="9" xfId="2" applyFont="1" applyFill="1" applyBorder="1" applyAlignment="1">
      <alignment horizontal="center" vertical="center" wrapText="1"/>
    </xf>
    <xf numFmtId="0" fontId="32" fillId="9" borderId="8" xfId="0" applyFont="1" applyFill="1" applyBorder="1" applyAlignment="1">
      <alignment horizontal="center" vertical="center"/>
    </xf>
    <xf numFmtId="0" fontId="32" fillId="9" borderId="0" xfId="0" applyFont="1" applyFill="1" applyAlignment="1">
      <alignment horizontal="center" vertical="center"/>
    </xf>
    <xf numFmtId="49" fontId="49" fillId="9" borderId="6" xfId="2" applyNumberFormat="1" applyFont="1" applyFill="1" applyBorder="1" applyAlignment="1">
      <alignment horizontal="left" vertical="center" wrapText="1"/>
    </xf>
    <xf numFmtId="49" fontId="49" fillId="9" borderId="8" xfId="2" applyNumberFormat="1" applyFont="1" applyFill="1" applyBorder="1" applyAlignment="1">
      <alignment horizontal="left" vertical="center" wrapText="1"/>
    </xf>
    <xf numFmtId="49" fontId="49" fillId="9" borderId="3" xfId="2" applyNumberFormat="1" applyFont="1" applyFill="1" applyBorder="1" applyAlignment="1">
      <alignment horizontal="left" vertical="center" wrapText="1"/>
    </xf>
    <xf numFmtId="49" fontId="50" fillId="9" borderId="21" xfId="2" applyNumberFormat="1" applyFont="1" applyFill="1" applyBorder="1" applyAlignment="1">
      <alignment horizontal="center" vertical="center" wrapText="1"/>
    </xf>
    <xf numFmtId="49" fontId="50" fillId="9" borderId="2" xfId="2" applyNumberFormat="1" applyFont="1" applyFill="1" applyBorder="1" applyAlignment="1">
      <alignment horizontal="center" vertical="center" wrapText="1"/>
    </xf>
    <xf numFmtId="49" fontId="49" fillId="9" borderId="21" xfId="2" applyNumberFormat="1" applyFont="1" applyFill="1" applyBorder="1" applyAlignment="1">
      <alignment horizontal="center" vertical="center" wrapText="1"/>
    </xf>
    <xf numFmtId="49" fontId="49" fillId="9" borderId="2" xfId="2" applyNumberFormat="1" applyFont="1" applyFill="1" applyBorder="1" applyAlignment="1">
      <alignment horizontal="center" vertical="center" wrapText="1"/>
    </xf>
    <xf numFmtId="0" fontId="3" fillId="6" borderId="6" xfId="0" applyFont="1" applyFill="1" applyBorder="1" applyAlignment="1">
      <alignment horizontal="left" vertical="center" indent="2"/>
    </xf>
    <xf numFmtId="0" fontId="3" fillId="6" borderId="3" xfId="0" applyFont="1" applyFill="1" applyBorder="1" applyAlignment="1">
      <alignment horizontal="left" vertical="center" indent="2"/>
    </xf>
    <xf numFmtId="49" fontId="17" fillId="7" borderId="27" xfId="2" applyNumberFormat="1" applyFont="1" applyFill="1" applyBorder="1" applyAlignment="1" applyProtection="1">
      <alignment horizontal="left" vertical="center" wrapText="1"/>
      <protection locked="0"/>
    </xf>
    <xf numFmtId="49" fontId="17" fillId="7" borderId="41" xfId="2" applyNumberFormat="1" applyFont="1" applyFill="1" applyBorder="1" applyAlignment="1" applyProtection="1">
      <alignment horizontal="left" vertical="center" wrapText="1"/>
      <protection locked="0"/>
    </xf>
    <xf numFmtId="49" fontId="24" fillId="7" borderId="19" xfId="2" applyNumberFormat="1" applyFont="1" applyFill="1" applyBorder="1" applyAlignment="1" applyProtection="1">
      <alignment horizontal="center" vertical="center" wrapText="1"/>
      <protection locked="0"/>
    </xf>
    <xf numFmtId="49" fontId="24" fillId="7" borderId="20" xfId="2" applyNumberFormat="1" applyFont="1" applyFill="1" applyBorder="1" applyAlignment="1" applyProtection="1">
      <alignment horizontal="center" vertical="center" wrapText="1"/>
      <protection locked="0"/>
    </xf>
    <xf numFmtId="49" fontId="24" fillId="7" borderId="46" xfId="2" applyNumberFormat="1" applyFont="1" applyFill="1" applyBorder="1" applyAlignment="1" applyProtection="1">
      <alignment horizontal="center" vertical="center" wrapText="1"/>
      <protection locked="0"/>
    </xf>
    <xf numFmtId="49" fontId="50" fillId="7" borderId="45" xfId="2" applyNumberFormat="1" applyFont="1" applyFill="1" applyBorder="1" applyAlignment="1" applyProtection="1">
      <alignment horizontal="center" vertical="center" wrapText="1"/>
      <protection locked="0"/>
    </xf>
    <xf numFmtId="49" fontId="50" fillId="7" borderId="29" xfId="2" applyNumberFormat="1" applyFont="1" applyFill="1" applyBorder="1" applyAlignment="1" applyProtection="1">
      <alignment horizontal="center" vertical="center" wrapText="1"/>
      <protection locked="0"/>
    </xf>
    <xf numFmtId="49" fontId="43" fillId="11" borderId="42" xfId="2" applyNumberFormat="1" applyFont="1" applyFill="1" applyBorder="1" applyAlignment="1" applyProtection="1">
      <alignment horizontal="left" vertical="center" wrapText="1"/>
      <protection locked="0"/>
    </xf>
    <xf numFmtId="49" fontId="43" fillId="11" borderId="28" xfId="2" applyNumberFormat="1" applyFont="1" applyFill="1" applyBorder="1" applyAlignment="1" applyProtection="1">
      <alignment horizontal="left" vertical="center" wrapText="1"/>
      <protection locked="0"/>
    </xf>
    <xf numFmtId="49" fontId="43" fillId="11" borderId="29" xfId="2" applyNumberFormat="1" applyFont="1" applyFill="1" applyBorder="1" applyAlignment="1" applyProtection="1">
      <alignment horizontal="left" vertical="center" wrapText="1"/>
      <protection locked="0"/>
    </xf>
    <xf numFmtId="49" fontId="43" fillId="11" borderId="30" xfId="2" applyNumberFormat="1" applyFont="1" applyFill="1" applyBorder="1" applyAlignment="1" applyProtection="1">
      <alignment horizontal="center" vertical="center" wrapText="1"/>
      <protection locked="0"/>
    </xf>
    <xf numFmtId="49" fontId="43" fillId="11" borderId="1" xfId="2" applyNumberFormat="1" applyFont="1" applyFill="1" applyBorder="1" applyAlignment="1" applyProtection="1">
      <alignment horizontal="center" vertical="center" wrapText="1"/>
      <protection locked="0"/>
    </xf>
    <xf numFmtId="49" fontId="43" fillId="11" borderId="31" xfId="2" applyNumberFormat="1" applyFont="1" applyFill="1" applyBorder="1" applyAlignment="1" applyProtection="1">
      <alignment horizontal="center" vertical="center" wrapText="1"/>
      <protection locked="0"/>
    </xf>
    <xf numFmtId="49" fontId="26" fillId="7" borderId="18" xfId="2" applyNumberFormat="1" applyFont="1" applyFill="1" applyBorder="1" applyAlignment="1" applyProtection="1">
      <alignment horizontal="center" vertical="center" wrapText="1"/>
      <protection locked="0"/>
    </xf>
    <xf numFmtId="49" fontId="26" fillId="7" borderId="46" xfId="2" applyNumberFormat="1" applyFont="1" applyFill="1" applyBorder="1" applyAlignment="1" applyProtection="1">
      <alignment horizontal="center" vertical="center" wrapText="1"/>
      <protection locked="0"/>
    </xf>
    <xf numFmtId="49" fontId="19" fillId="7" borderId="41" xfId="2" applyNumberFormat="1" applyFont="1" applyFill="1" applyBorder="1" applyAlignment="1">
      <alignment horizontal="center" vertical="center" wrapText="1"/>
    </xf>
    <xf numFmtId="49" fontId="24" fillId="7" borderId="31" xfId="2" applyNumberFormat="1" applyFont="1" applyFill="1" applyBorder="1" applyAlignment="1">
      <alignment horizontal="center" vertical="center" wrapText="1"/>
    </xf>
    <xf numFmtId="49" fontId="26" fillId="7" borderId="48" xfId="2" applyNumberFormat="1" applyFont="1" applyFill="1" applyBorder="1" applyAlignment="1" applyProtection="1">
      <alignment horizontal="left" vertical="center" wrapText="1"/>
      <protection locked="0"/>
    </xf>
    <xf numFmtId="49" fontId="26" fillId="7" borderId="18" xfId="2" applyNumberFormat="1" applyFont="1" applyFill="1" applyBorder="1" applyAlignment="1" applyProtection="1">
      <alignment horizontal="left" vertical="center" wrapText="1"/>
      <protection locked="0"/>
    </xf>
    <xf numFmtId="49" fontId="26" fillId="7" borderId="20" xfId="2" applyNumberFormat="1" applyFont="1" applyFill="1" applyBorder="1" applyAlignment="1" applyProtection="1">
      <alignment horizontal="left" vertical="center" wrapText="1"/>
      <protection locked="0"/>
    </xf>
    <xf numFmtId="49" fontId="18" fillId="0" borderId="25" xfId="2" applyNumberFormat="1" applyFont="1" applyBorder="1" applyAlignment="1" applyProtection="1">
      <alignment horizontal="center" vertical="center" wrapText="1"/>
      <protection locked="0"/>
    </xf>
    <xf numFmtId="49" fontId="18" fillId="0" borderId="0" xfId="2" applyNumberFormat="1" applyFont="1" applyAlignment="1" applyProtection="1">
      <alignment horizontal="center" vertical="center" wrapText="1"/>
      <protection locked="0"/>
    </xf>
    <xf numFmtId="49" fontId="18" fillId="0" borderId="9" xfId="2" applyNumberFormat="1" applyFont="1" applyBorder="1" applyAlignment="1" applyProtection="1">
      <alignment horizontal="center" vertical="center" wrapText="1"/>
      <protection locked="0"/>
    </xf>
    <xf numFmtId="49" fontId="18" fillId="0" borderId="25" xfId="0" applyNumberFormat="1" applyFont="1" applyBorder="1" applyAlignment="1">
      <alignment horizontal="center" vertical="center" wrapText="1"/>
    </xf>
    <xf numFmtId="49" fontId="18" fillId="0" borderId="0" xfId="0" applyNumberFormat="1" applyFont="1" applyAlignment="1">
      <alignment horizontal="center" vertical="center" wrapText="1"/>
    </xf>
    <xf numFmtId="49" fontId="18" fillId="0" borderId="9" xfId="0" applyNumberFormat="1" applyFont="1" applyBorder="1" applyAlignment="1">
      <alignment horizontal="center" vertical="center" wrapText="1"/>
    </xf>
    <xf numFmtId="49" fontId="16" fillId="7" borderId="6" xfId="2" applyNumberFormat="1" applyFont="1" applyFill="1" applyBorder="1" applyAlignment="1">
      <alignment horizontal="center" vertical="center" wrapText="1" indent="1"/>
    </xf>
    <xf numFmtId="49" fontId="16" fillId="7" borderId="5" xfId="2" applyNumberFormat="1" applyFont="1" applyFill="1" applyBorder="1" applyAlignment="1">
      <alignment horizontal="center" vertical="center" wrapText="1" indent="1"/>
    </xf>
    <xf numFmtId="49" fontId="16" fillId="7" borderId="7" xfId="2" applyNumberFormat="1" applyFont="1" applyFill="1" applyBorder="1" applyAlignment="1">
      <alignment horizontal="center" vertical="center" wrapText="1" indent="1"/>
    </xf>
    <xf numFmtId="0" fontId="57" fillId="0" borderId="8" xfId="2" applyFont="1" applyBorder="1" applyAlignment="1">
      <alignment horizontal="left" vertical="center" wrapText="1" indent="1"/>
    </xf>
    <xf numFmtId="0" fontId="57" fillId="0" borderId="0" xfId="2" applyFont="1" applyAlignment="1">
      <alignment horizontal="left" vertical="center" wrapText="1" indent="1"/>
    </xf>
    <xf numFmtId="0" fontId="57" fillId="0" borderId="9" xfId="2" applyFont="1" applyBorder="1" applyAlignment="1">
      <alignment horizontal="left" vertical="center" wrapText="1" indent="1"/>
    </xf>
    <xf numFmtId="49" fontId="18" fillId="0" borderId="25" xfId="0" applyNumberFormat="1" applyFont="1" applyBorder="1" applyAlignment="1">
      <alignment horizontal="left" vertical="center" wrapText="1"/>
    </xf>
    <xf numFmtId="49" fontId="18" fillId="0" borderId="0" xfId="0" applyNumberFormat="1" applyFont="1" applyAlignment="1">
      <alignment horizontal="left" vertical="center" wrapText="1"/>
    </xf>
    <xf numFmtId="49" fontId="18" fillId="0" borderId="9" xfId="0" applyNumberFormat="1" applyFont="1" applyBorder="1" applyAlignment="1">
      <alignment horizontal="left" vertical="center" wrapText="1"/>
    </xf>
    <xf numFmtId="49" fontId="18" fillId="0" borderId="4" xfId="2" applyNumberFormat="1" applyFont="1" applyBorder="1" applyAlignment="1" applyProtection="1">
      <alignment horizontal="left" vertical="center" wrapText="1" indent="1"/>
      <protection locked="0"/>
    </xf>
    <xf numFmtId="49" fontId="18" fillId="0" borderId="17" xfId="2" applyNumberFormat="1" applyFont="1" applyBorder="1" applyAlignment="1" applyProtection="1">
      <alignment horizontal="left" vertical="center" wrapText="1" indent="1"/>
      <protection locked="0"/>
    </xf>
    <xf numFmtId="49" fontId="18" fillId="0" borderId="25" xfId="0" applyNumberFormat="1" applyFont="1" applyBorder="1" applyAlignment="1">
      <alignment vertical="center" wrapText="1"/>
    </xf>
    <xf numFmtId="49" fontId="18" fillId="0" borderId="0" xfId="0" applyNumberFormat="1" applyFont="1" applyAlignment="1">
      <alignment vertical="center" wrapText="1"/>
    </xf>
    <xf numFmtId="49" fontId="18" fillId="0" borderId="9" xfId="0" applyNumberFormat="1" applyFont="1" applyBorder="1" applyAlignment="1">
      <alignment vertical="center" wrapText="1"/>
    </xf>
    <xf numFmtId="49" fontId="18" fillId="0" borderId="0" xfId="2" applyNumberFormat="1" applyFont="1" applyAlignment="1" applyProtection="1">
      <alignment horizontal="left" vertical="center" wrapText="1" indent="1"/>
      <protection locked="0"/>
    </xf>
    <xf numFmtId="49" fontId="18" fillId="0" borderId="9" xfId="2" applyNumberFormat="1" applyFont="1" applyBorder="1" applyAlignment="1" applyProtection="1">
      <alignment horizontal="left" vertical="center" wrapText="1" indent="1"/>
      <protection locked="0"/>
    </xf>
    <xf numFmtId="49" fontId="18" fillId="0" borderId="55" xfId="0" applyNumberFormat="1" applyFont="1" applyBorder="1" applyAlignment="1">
      <alignment horizontal="left" vertical="center" wrapText="1"/>
    </xf>
    <xf numFmtId="49" fontId="18" fillId="0" borderId="4" xfId="0" applyNumberFormat="1" applyFont="1" applyBorder="1" applyAlignment="1">
      <alignment horizontal="left" vertical="center" wrapText="1"/>
    </xf>
    <xf numFmtId="49" fontId="18" fillId="0" borderId="17" xfId="0" applyNumberFormat="1" applyFont="1" applyBorder="1" applyAlignment="1">
      <alignment horizontal="left" vertical="center" wrapText="1"/>
    </xf>
    <xf numFmtId="49" fontId="18" fillId="8" borderId="50" xfId="2" applyNumberFormat="1" applyFont="1" applyFill="1" applyBorder="1" applyAlignment="1">
      <alignment horizontal="left" vertical="center" wrapText="1" indent="1"/>
    </xf>
    <xf numFmtId="49" fontId="18" fillId="8" borderId="51" xfId="2" applyNumberFormat="1" applyFont="1" applyFill="1" applyBorder="1" applyAlignment="1">
      <alignment horizontal="left" vertical="center" wrapText="1" indent="1"/>
    </xf>
    <xf numFmtId="49" fontId="18" fillId="8" borderId="52" xfId="2" applyNumberFormat="1" applyFont="1" applyFill="1" applyBorder="1" applyAlignment="1">
      <alignment horizontal="left" vertical="center" wrapText="1" indent="1"/>
    </xf>
    <xf numFmtId="49" fontId="18" fillId="0" borderId="54" xfId="0" applyNumberFormat="1" applyFont="1" applyBorder="1" applyAlignment="1">
      <alignment horizontal="left" vertical="center" wrapText="1"/>
    </xf>
    <xf numFmtId="49" fontId="18" fillId="0" borderId="5" xfId="0" applyNumberFormat="1" applyFont="1" applyBorder="1" applyAlignment="1">
      <alignment horizontal="left" vertical="center" wrapText="1"/>
    </xf>
    <xf numFmtId="49" fontId="18" fillId="0" borderId="7" xfId="0" applyNumberFormat="1" applyFont="1" applyBorder="1" applyAlignment="1">
      <alignment horizontal="left" vertical="center" wrapText="1"/>
    </xf>
    <xf numFmtId="0" fontId="1" fillId="0" borderId="0" xfId="0" applyFont="1" applyAlignment="1">
      <alignment horizontal="center"/>
    </xf>
  </cellXfs>
  <cellStyles count="6">
    <cellStyle name="Comma" xfId="1" builtinId="3"/>
    <cellStyle name="Hyperlink" xfId="3" builtinId="8"/>
    <cellStyle name="Normal" xfId="0" builtinId="0"/>
    <cellStyle name="Normal 2" xfId="2" xr:uid="{251FB85F-852C-4DDB-9796-4D1A91873A84}"/>
    <cellStyle name="Normal 2 2" xfId="5" xr:uid="{BAF090AC-4E59-4824-A183-0C9C2D160C86}"/>
    <cellStyle name="Normale 2" xfId="4" xr:uid="{DF6AA513-1F28-40FF-9033-C6785DEF463B}"/>
  </cellStyles>
  <dxfs count="95">
    <dxf>
      <fill>
        <patternFill patternType="solid">
          <fgColor indexed="64"/>
          <bgColor theme="0"/>
        </patternFill>
      </fill>
      <border diagonalUp="0" diagonalDown="0">
        <left style="medium">
          <color indexed="64"/>
        </left>
        <right style="medium">
          <color indexed="64"/>
        </right>
        <vertical/>
      </border>
    </dxf>
    <dxf>
      <fill>
        <patternFill patternType="solid">
          <fgColor indexed="64"/>
          <bgColor theme="0"/>
        </patternFill>
      </fill>
    </dxf>
    <dxf>
      <fill>
        <patternFill patternType="solid">
          <fgColor indexed="64"/>
          <bgColor theme="0"/>
        </patternFill>
      </fill>
    </dxf>
    <dxf>
      <fill>
        <patternFill patternType="solid">
          <fgColor indexed="64"/>
          <bgColor theme="0"/>
        </patternFill>
      </fill>
      <border diagonalUp="0" diagonalDown="0">
        <left style="medium">
          <color indexed="64"/>
        </left>
      </border>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medium">
          <color indexed="64"/>
        </left>
      </border>
    </dxf>
    <dxf>
      <border>
        <bottom style="thin">
          <color indexed="64"/>
        </bottom>
      </border>
    </dxf>
    <dxf>
      <font>
        <b val="0"/>
        <i val="0"/>
        <strike val="0"/>
        <condense val="0"/>
        <extend val="0"/>
        <outline val="0"/>
        <shadow val="0"/>
        <u val="none"/>
        <vertAlign val="baseline"/>
        <sz val="11"/>
        <color theme="0"/>
        <name val="Aptos Narrow"/>
        <family val="2"/>
        <scheme val="minor"/>
      </font>
      <fill>
        <patternFill patternType="solid">
          <fgColor indexed="64"/>
          <bgColor theme="4"/>
        </patternFill>
      </fill>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medium">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medium">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medium">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dxf>
    <dxf>
      <border diagonalUp="0" diagonalDown="0">
        <left style="medium">
          <color indexed="64"/>
        </left>
        <right/>
        <top style="thin">
          <color indexed="64"/>
        </top>
        <bottom/>
        <vertical/>
        <horizontal/>
      </border>
    </dxf>
    <dxf>
      <border>
        <bottom style="thin">
          <color indexed="64"/>
        </bottom>
      </border>
    </dxf>
    <dxf>
      <font>
        <b val="0"/>
        <i val="0"/>
        <strike val="0"/>
        <condense val="0"/>
        <extend val="0"/>
        <outline val="0"/>
        <shadow val="0"/>
        <u val="none"/>
        <vertAlign val="baseline"/>
        <sz val="11"/>
        <color theme="0"/>
        <name val="Aptos Narrow"/>
        <family val="2"/>
        <scheme val="minor"/>
      </font>
      <fill>
        <patternFill patternType="solid">
          <fgColor indexed="64"/>
          <bgColor theme="4"/>
        </patternFill>
      </fill>
    </dxf>
    <dxf>
      <fill>
        <patternFill patternType="solid">
          <fgColor indexed="64"/>
          <bgColor theme="0"/>
        </patternFill>
      </fill>
      <border diagonalUp="0" diagonalDown="0">
        <left style="medium">
          <color indexed="64"/>
        </left>
        <right style="medium">
          <color indexed="64"/>
        </right>
        <top style="thin">
          <color indexed="64"/>
        </top>
        <bottom style="thin">
          <color indexed="64"/>
        </bottom>
        <vertical/>
        <horizontal style="thin">
          <color indexed="64"/>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style="medium">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right style="thin">
          <color indexed="64"/>
        </right>
        <top/>
        <bottom/>
        <vertical/>
        <horizontal/>
      </border>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border diagonalUp="0" diagonalDown="0">
        <left style="thin">
          <color indexed="64"/>
        </left>
        <right/>
        <top/>
        <bottom/>
        <vertical/>
        <horizontal/>
      </border>
    </dxf>
    <dxf>
      <numFmt numFmtId="0" formatCode="General"/>
    </dxf>
    <dxf>
      <numFmt numFmtId="0" formatCode="General"/>
    </dxf>
    <dxf>
      <border diagonalUp="0" diagonalDown="0">
        <left style="medium">
          <color indexed="64"/>
        </left>
      </border>
    </dxf>
    <dxf>
      <border>
        <bottom style="thin">
          <color indexed="64"/>
        </bottom>
      </border>
    </dxf>
    <dxf>
      <font>
        <b val="0"/>
        <i val="0"/>
        <strike val="0"/>
        <condense val="0"/>
        <extend val="0"/>
        <outline val="0"/>
        <shadow val="0"/>
        <u val="none"/>
        <vertAlign val="baseline"/>
        <sz val="11"/>
        <color theme="0"/>
        <name val="Aptos Narrow"/>
        <family val="2"/>
        <scheme val="minor"/>
      </font>
      <fill>
        <patternFill patternType="solid">
          <fgColor indexed="64"/>
          <bgColor theme="4"/>
        </patternFill>
      </fill>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hu-HU"/>
              <a:t>Flota pesquera por grupos de eslora total</a:t>
            </a:r>
            <a:r>
              <a:rPr lang="hu-HU" baseline="0"/>
              <a:t>, 1995-2025</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'Cuadro resumen'!$B$6</c:f>
              <c:strCache>
                <c:ptCount val="1"/>
                <c:pt idx="0">
                  <c:v>&lt;12m</c:v>
                </c:pt>
              </c:strCache>
            </c:strRef>
          </c:tx>
          <c:spPr>
            <a:solidFill>
              <a:schemeClr val="accent1"/>
            </a:solidFill>
            <a:ln>
              <a:noFill/>
            </a:ln>
            <a:effectLst/>
          </c:spPr>
          <c:invertIfNegative val="0"/>
          <c:cat>
            <c:numRef>
              <c:f>'Cuadro resumen'!$C$5:$AG$5</c:f>
              <c:numCache>
                <c:formatCode>General</c:formatCode>
                <c:ptCount val="31"/>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pt idx="27">
                  <c:v>2022</c:v>
                </c:pt>
                <c:pt idx="28">
                  <c:v>2023</c:v>
                </c:pt>
                <c:pt idx="29">
                  <c:v>2024</c:v>
                </c:pt>
                <c:pt idx="30">
                  <c:v>2025</c:v>
                </c:pt>
              </c:numCache>
            </c:numRef>
          </c:cat>
          <c:val>
            <c:numRef>
              <c:f>'Cuadro resumen'!$C$6:$AG$6</c:f>
              <c:numCache>
                <c:formatCode>_(* #\ ##0_);_(* \(#,##0\);_(* "-"??_);_(@_)</c:formatCode>
                <c:ptCount val="31"/>
                <c:pt idx="0">
                  <c:v>20438</c:v>
                </c:pt>
                <c:pt idx="1">
                  <c:v>20438</c:v>
                </c:pt>
                <c:pt idx="2">
                  <c:v>21601</c:v>
                </c:pt>
                <c:pt idx="3">
                  <c:v>21601</c:v>
                </c:pt>
                <c:pt idx="4">
                  <c:v>21596</c:v>
                </c:pt>
                <c:pt idx="5">
                  <c:v>21601</c:v>
                </c:pt>
                <c:pt idx="6">
                  <c:v>21601</c:v>
                </c:pt>
                <c:pt idx="7">
                  <c:v>21601</c:v>
                </c:pt>
                <c:pt idx="8">
                  <c:v>21601</c:v>
                </c:pt>
                <c:pt idx="9">
                  <c:v>21601</c:v>
                </c:pt>
                <c:pt idx="10">
                  <c:v>21601</c:v>
                </c:pt>
                <c:pt idx="11">
                  <c:v>21601</c:v>
                </c:pt>
                <c:pt idx="12">
                  <c:v>21601</c:v>
                </c:pt>
                <c:pt idx="13">
                  <c:v>23232</c:v>
                </c:pt>
                <c:pt idx="14">
                  <c:v>23245</c:v>
                </c:pt>
                <c:pt idx="15">
                  <c:v>23245</c:v>
                </c:pt>
                <c:pt idx="16">
                  <c:v>23245</c:v>
                </c:pt>
                <c:pt idx="17">
                  <c:v>23245</c:v>
                </c:pt>
                <c:pt idx="18">
                  <c:v>23245</c:v>
                </c:pt>
                <c:pt idx="19">
                  <c:v>26295</c:v>
                </c:pt>
                <c:pt idx="20">
                  <c:v>26761</c:v>
                </c:pt>
                <c:pt idx="21">
                  <c:v>24883</c:v>
                </c:pt>
                <c:pt idx="22">
                  <c:v>24590</c:v>
                </c:pt>
                <c:pt idx="23">
                  <c:v>24590</c:v>
                </c:pt>
                <c:pt idx="24">
                  <c:v>23342</c:v>
                </c:pt>
                <c:pt idx="25">
                  <c:v>24257</c:v>
                </c:pt>
                <c:pt idx="26">
                  <c:v>25211</c:v>
                </c:pt>
                <c:pt idx="27">
                  <c:v>26905</c:v>
                </c:pt>
                <c:pt idx="28">
                  <c:v>27495</c:v>
                </c:pt>
                <c:pt idx="29">
                  <c:v>35716</c:v>
                </c:pt>
                <c:pt idx="30">
                  <c:v>0</c:v>
                </c:pt>
              </c:numCache>
            </c:numRef>
          </c:val>
          <c:extLst>
            <c:ext xmlns:c16="http://schemas.microsoft.com/office/drawing/2014/chart" uri="{C3380CC4-5D6E-409C-BE32-E72D297353CC}">
              <c16:uniqueId val="{00000000-7F88-47EF-A6DE-1A676D57D508}"/>
            </c:ext>
          </c:extLst>
        </c:ser>
        <c:ser>
          <c:idx val="1"/>
          <c:order val="1"/>
          <c:tx>
            <c:strRef>
              <c:f>'Cuadro resumen'!$B$7</c:f>
              <c:strCache>
                <c:ptCount val="1"/>
                <c:pt idx="0">
                  <c:v>12-24m</c:v>
                </c:pt>
              </c:strCache>
            </c:strRef>
          </c:tx>
          <c:spPr>
            <a:solidFill>
              <a:schemeClr val="accent2"/>
            </a:solidFill>
            <a:ln>
              <a:noFill/>
            </a:ln>
            <a:effectLst/>
          </c:spPr>
          <c:invertIfNegative val="0"/>
          <c:cat>
            <c:numRef>
              <c:f>'Cuadro resumen'!$C$5:$AG$5</c:f>
              <c:numCache>
                <c:formatCode>General</c:formatCode>
                <c:ptCount val="31"/>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pt idx="27">
                  <c:v>2022</c:v>
                </c:pt>
                <c:pt idx="28">
                  <c:v>2023</c:v>
                </c:pt>
                <c:pt idx="29">
                  <c:v>2024</c:v>
                </c:pt>
                <c:pt idx="30">
                  <c:v>2025</c:v>
                </c:pt>
              </c:numCache>
            </c:numRef>
          </c:cat>
          <c:val>
            <c:numRef>
              <c:f>'Cuadro resumen'!$C$7:$AG$7</c:f>
              <c:numCache>
                <c:formatCode>_(* #\ ##0_);_(* \(#,##0\);_(* "-"??_);_(@_)</c:formatCode>
                <c:ptCount val="31"/>
                <c:pt idx="0">
                  <c:v>80</c:v>
                </c:pt>
                <c:pt idx="1">
                  <c:v>80</c:v>
                </c:pt>
                <c:pt idx="2">
                  <c:v>80</c:v>
                </c:pt>
                <c:pt idx="3">
                  <c:v>80</c:v>
                </c:pt>
                <c:pt idx="4">
                  <c:v>80</c:v>
                </c:pt>
                <c:pt idx="5">
                  <c:v>80</c:v>
                </c:pt>
                <c:pt idx="6">
                  <c:v>80</c:v>
                </c:pt>
                <c:pt idx="7">
                  <c:v>80</c:v>
                </c:pt>
                <c:pt idx="8">
                  <c:v>80</c:v>
                </c:pt>
                <c:pt idx="9">
                  <c:v>80</c:v>
                </c:pt>
                <c:pt idx="10">
                  <c:v>80</c:v>
                </c:pt>
                <c:pt idx="11">
                  <c:v>80</c:v>
                </c:pt>
                <c:pt idx="12">
                  <c:v>80</c:v>
                </c:pt>
                <c:pt idx="13">
                  <c:v>228</c:v>
                </c:pt>
                <c:pt idx="14">
                  <c:v>219</c:v>
                </c:pt>
                <c:pt idx="15">
                  <c:v>219</c:v>
                </c:pt>
                <c:pt idx="16">
                  <c:v>219</c:v>
                </c:pt>
                <c:pt idx="17">
                  <c:v>219</c:v>
                </c:pt>
                <c:pt idx="18">
                  <c:v>219</c:v>
                </c:pt>
                <c:pt idx="19">
                  <c:v>106</c:v>
                </c:pt>
                <c:pt idx="20">
                  <c:v>92</c:v>
                </c:pt>
                <c:pt idx="21">
                  <c:v>114</c:v>
                </c:pt>
                <c:pt idx="22">
                  <c:v>83</c:v>
                </c:pt>
                <c:pt idx="23">
                  <c:v>83</c:v>
                </c:pt>
                <c:pt idx="24">
                  <c:v>152</c:v>
                </c:pt>
                <c:pt idx="25">
                  <c:v>186</c:v>
                </c:pt>
                <c:pt idx="26">
                  <c:v>186</c:v>
                </c:pt>
                <c:pt idx="27">
                  <c:v>268</c:v>
                </c:pt>
                <c:pt idx="28">
                  <c:v>110</c:v>
                </c:pt>
                <c:pt idx="29">
                  <c:v>509</c:v>
                </c:pt>
                <c:pt idx="30">
                  <c:v>0</c:v>
                </c:pt>
              </c:numCache>
            </c:numRef>
          </c:val>
          <c:extLst>
            <c:ext xmlns:c16="http://schemas.microsoft.com/office/drawing/2014/chart" uri="{C3380CC4-5D6E-409C-BE32-E72D297353CC}">
              <c16:uniqueId val="{00000001-7F88-47EF-A6DE-1A676D57D508}"/>
            </c:ext>
          </c:extLst>
        </c:ser>
        <c:ser>
          <c:idx val="2"/>
          <c:order val="2"/>
          <c:tx>
            <c:strRef>
              <c:f>'Cuadro resumen'!$B$8</c:f>
              <c:strCache>
                <c:ptCount val="1"/>
                <c:pt idx="0">
                  <c:v>&gt;24m</c:v>
                </c:pt>
              </c:strCache>
            </c:strRef>
          </c:tx>
          <c:spPr>
            <a:solidFill>
              <a:schemeClr val="accent3"/>
            </a:solidFill>
            <a:ln>
              <a:noFill/>
            </a:ln>
            <a:effectLst/>
          </c:spPr>
          <c:invertIfNegative val="0"/>
          <c:cat>
            <c:numRef>
              <c:f>'Cuadro resumen'!$C$5:$AG$5</c:f>
              <c:numCache>
                <c:formatCode>General</c:formatCode>
                <c:ptCount val="31"/>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pt idx="27">
                  <c:v>2022</c:v>
                </c:pt>
                <c:pt idx="28">
                  <c:v>2023</c:v>
                </c:pt>
                <c:pt idx="29">
                  <c:v>2024</c:v>
                </c:pt>
                <c:pt idx="30">
                  <c:v>2025</c:v>
                </c:pt>
              </c:numCache>
            </c:numRef>
          </c:cat>
          <c:val>
            <c:numRef>
              <c:f>'Cuadro resumen'!$C$8:$AG$8</c:f>
              <c:numCache>
                <c:formatCode>_(* #\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13</c:v>
                </c:pt>
                <c:pt idx="14">
                  <c:v>59</c:v>
                </c:pt>
                <c:pt idx="15">
                  <c:v>43</c:v>
                </c:pt>
                <c:pt idx="16">
                  <c:v>43</c:v>
                </c:pt>
                <c:pt idx="17">
                  <c:v>43</c:v>
                </c:pt>
                <c:pt idx="18">
                  <c:v>43</c:v>
                </c:pt>
                <c:pt idx="19">
                  <c:v>113</c:v>
                </c:pt>
                <c:pt idx="20">
                  <c:v>118</c:v>
                </c:pt>
                <c:pt idx="21">
                  <c:v>156</c:v>
                </c:pt>
                <c:pt idx="22">
                  <c:v>188</c:v>
                </c:pt>
                <c:pt idx="23">
                  <c:v>188</c:v>
                </c:pt>
                <c:pt idx="24">
                  <c:v>237</c:v>
                </c:pt>
                <c:pt idx="25">
                  <c:v>256</c:v>
                </c:pt>
                <c:pt idx="26">
                  <c:v>256</c:v>
                </c:pt>
                <c:pt idx="27">
                  <c:v>170</c:v>
                </c:pt>
                <c:pt idx="28">
                  <c:v>166</c:v>
                </c:pt>
                <c:pt idx="29">
                  <c:v>132</c:v>
                </c:pt>
                <c:pt idx="30">
                  <c:v>0</c:v>
                </c:pt>
              </c:numCache>
            </c:numRef>
          </c:val>
          <c:extLst>
            <c:ext xmlns:c16="http://schemas.microsoft.com/office/drawing/2014/chart" uri="{C3380CC4-5D6E-409C-BE32-E72D297353CC}">
              <c16:uniqueId val="{00000002-7F88-47EF-A6DE-1A676D57D508}"/>
            </c:ext>
          </c:extLst>
        </c:ser>
        <c:ser>
          <c:idx val="3"/>
          <c:order val="3"/>
          <c:tx>
            <c:strRef>
              <c:f>'Cuadro resumen'!$B$9</c:f>
              <c:strCache>
                <c:ptCount val="1"/>
                <c:pt idx="0">
                  <c:v>Desconocido</c:v>
                </c:pt>
              </c:strCache>
            </c:strRef>
          </c:tx>
          <c:spPr>
            <a:solidFill>
              <a:schemeClr val="accent4"/>
            </a:solidFill>
            <a:ln>
              <a:noFill/>
            </a:ln>
            <a:effectLst/>
          </c:spPr>
          <c:invertIfNegative val="0"/>
          <c:cat>
            <c:numRef>
              <c:f>'Cuadro resumen'!$C$5:$AG$5</c:f>
              <c:numCache>
                <c:formatCode>General</c:formatCode>
                <c:ptCount val="31"/>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pt idx="27">
                  <c:v>2022</c:v>
                </c:pt>
                <c:pt idx="28">
                  <c:v>2023</c:v>
                </c:pt>
                <c:pt idx="29">
                  <c:v>2024</c:v>
                </c:pt>
                <c:pt idx="30">
                  <c:v>2025</c:v>
                </c:pt>
              </c:numCache>
            </c:numRef>
          </c:cat>
          <c:val>
            <c:numRef>
              <c:f>'Cuadro resumen'!$C$9:$AG$9</c:f>
              <c:numCache>
                <c:formatCode>_(* #\ ##0_);_(* \(#,##0\);_(* "-"??_);_(@_)</c:formatCode>
                <c:ptCount val="31"/>
                <c:pt idx="0">
                  <c:v>200</c:v>
                </c:pt>
                <c:pt idx="1">
                  <c:v>200</c:v>
                </c:pt>
                <c:pt idx="2">
                  <c:v>263</c:v>
                </c:pt>
                <c:pt idx="3">
                  <c:v>263</c:v>
                </c:pt>
                <c:pt idx="4">
                  <c:v>263</c:v>
                </c:pt>
                <c:pt idx="5">
                  <c:v>263</c:v>
                </c:pt>
                <c:pt idx="6">
                  <c:v>263</c:v>
                </c:pt>
                <c:pt idx="7">
                  <c:v>263</c:v>
                </c:pt>
                <c:pt idx="8">
                  <c:v>263</c:v>
                </c:pt>
                <c:pt idx="9">
                  <c:v>263</c:v>
                </c:pt>
                <c:pt idx="10">
                  <c:v>263</c:v>
                </c:pt>
                <c:pt idx="11">
                  <c:v>263</c:v>
                </c:pt>
                <c:pt idx="12">
                  <c:v>263</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3-7F88-47EF-A6DE-1A676D57D508}"/>
            </c:ext>
          </c:extLst>
        </c:ser>
        <c:dLbls>
          <c:showLegendKey val="0"/>
          <c:showVal val="0"/>
          <c:showCatName val="0"/>
          <c:showSerName val="0"/>
          <c:showPercent val="0"/>
          <c:showBubbleSize val="0"/>
        </c:dLbls>
        <c:gapWidth val="150"/>
        <c:overlap val="100"/>
        <c:axId val="2055906495"/>
        <c:axId val="2055906975"/>
      </c:barChart>
      <c:catAx>
        <c:axId val="20559064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55906975"/>
        <c:crosses val="autoZero"/>
        <c:auto val="1"/>
        <c:lblAlgn val="ctr"/>
        <c:lblOffset val="100"/>
        <c:noMultiLvlLbl val="0"/>
      </c:catAx>
      <c:valAx>
        <c:axId val="2055906975"/>
        <c:scaling>
          <c:orientation val="minMax"/>
        </c:scaling>
        <c:delete val="0"/>
        <c:axPos val="l"/>
        <c:majorGridlines>
          <c:spPr>
            <a:ln w="9525" cap="flat" cmpd="sng" algn="ctr">
              <a:solidFill>
                <a:schemeClr val="tx1">
                  <a:lumMod val="15000"/>
                  <a:lumOff val="85000"/>
                </a:schemeClr>
              </a:solidFill>
              <a:round/>
            </a:ln>
            <a:effectLst/>
          </c:spPr>
        </c:majorGridlines>
        <c:numFmt formatCode="_(* #\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559064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baseline="0">
                <a:effectLst/>
              </a:rPr>
              <a:t>Flota pesquera total, motorizada y no motorizada</a:t>
            </a:r>
            <a:r>
              <a:rPr lang="hu-HU" baseline="0"/>
              <a:t>, 1995-2025</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'Cuadro resumen'!$B$37</c:f>
              <c:strCache>
                <c:ptCount val="1"/>
                <c:pt idx="0">
                  <c:v>Motorizado</c:v>
                </c:pt>
              </c:strCache>
            </c:strRef>
          </c:tx>
          <c:spPr>
            <a:solidFill>
              <a:schemeClr val="accent1"/>
            </a:solidFill>
            <a:ln>
              <a:noFill/>
            </a:ln>
            <a:effectLst/>
          </c:spPr>
          <c:invertIfNegative val="0"/>
          <c:cat>
            <c:numRef>
              <c:f>'Cuadro resumen'!$C$36:$AG$36</c:f>
              <c:numCache>
                <c:formatCode>General</c:formatCode>
                <c:ptCount val="31"/>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pt idx="27">
                  <c:v>2022</c:v>
                </c:pt>
                <c:pt idx="28">
                  <c:v>2023</c:v>
                </c:pt>
                <c:pt idx="29">
                  <c:v>2024</c:v>
                </c:pt>
                <c:pt idx="30">
                  <c:v>2025</c:v>
                </c:pt>
              </c:numCache>
            </c:numRef>
          </c:cat>
          <c:val>
            <c:numRef>
              <c:f>'Cuadro resumen'!$C$37:$AG$37</c:f>
              <c:numCache>
                <c:formatCode>_(* #\ ##0_);_(* \(#,##0\);_(* "-"??_);_(@_)</c:formatCode>
                <c:ptCount val="31"/>
                <c:pt idx="0">
                  <c:v>1091</c:v>
                </c:pt>
                <c:pt idx="1">
                  <c:v>1091</c:v>
                </c:pt>
                <c:pt idx="2">
                  <c:v>1481</c:v>
                </c:pt>
                <c:pt idx="3">
                  <c:v>1481</c:v>
                </c:pt>
                <c:pt idx="4">
                  <c:v>1471</c:v>
                </c:pt>
                <c:pt idx="5">
                  <c:v>1481</c:v>
                </c:pt>
                <c:pt idx="6">
                  <c:v>1481</c:v>
                </c:pt>
                <c:pt idx="7">
                  <c:v>1481</c:v>
                </c:pt>
                <c:pt idx="8">
                  <c:v>1481</c:v>
                </c:pt>
                <c:pt idx="9">
                  <c:v>1481</c:v>
                </c:pt>
                <c:pt idx="10">
                  <c:v>1481</c:v>
                </c:pt>
                <c:pt idx="11">
                  <c:v>1481</c:v>
                </c:pt>
                <c:pt idx="12">
                  <c:v>1481</c:v>
                </c:pt>
                <c:pt idx="13">
                  <c:v>2669</c:v>
                </c:pt>
                <c:pt idx="14">
                  <c:v>2756</c:v>
                </c:pt>
                <c:pt idx="15">
                  <c:v>2740</c:v>
                </c:pt>
                <c:pt idx="16">
                  <c:v>2740</c:v>
                </c:pt>
                <c:pt idx="17">
                  <c:v>2740</c:v>
                </c:pt>
                <c:pt idx="18">
                  <c:v>2740</c:v>
                </c:pt>
                <c:pt idx="19">
                  <c:v>3822</c:v>
                </c:pt>
                <c:pt idx="20">
                  <c:v>3813</c:v>
                </c:pt>
                <c:pt idx="21">
                  <c:v>4083</c:v>
                </c:pt>
                <c:pt idx="22">
                  <c:v>3860</c:v>
                </c:pt>
                <c:pt idx="23">
                  <c:v>3860</c:v>
                </c:pt>
                <c:pt idx="24">
                  <c:v>2284</c:v>
                </c:pt>
                <c:pt idx="25">
                  <c:v>5136</c:v>
                </c:pt>
                <c:pt idx="26">
                  <c:v>6249</c:v>
                </c:pt>
                <c:pt idx="27">
                  <c:v>7504</c:v>
                </c:pt>
                <c:pt idx="28">
                  <c:v>7656</c:v>
                </c:pt>
                <c:pt idx="29">
                  <c:v>9711</c:v>
                </c:pt>
                <c:pt idx="30">
                  <c:v>0</c:v>
                </c:pt>
              </c:numCache>
            </c:numRef>
          </c:val>
          <c:extLst>
            <c:ext xmlns:c16="http://schemas.microsoft.com/office/drawing/2014/chart" uri="{C3380CC4-5D6E-409C-BE32-E72D297353CC}">
              <c16:uniqueId val="{00000000-CAFE-4533-86AE-614E0B6D32AA}"/>
            </c:ext>
          </c:extLst>
        </c:ser>
        <c:ser>
          <c:idx val="1"/>
          <c:order val="1"/>
          <c:tx>
            <c:strRef>
              <c:f>'Cuadro resumen'!$B$38</c:f>
              <c:strCache>
                <c:ptCount val="1"/>
                <c:pt idx="0">
                  <c:v>No motorizado</c:v>
                </c:pt>
              </c:strCache>
            </c:strRef>
          </c:tx>
          <c:spPr>
            <a:solidFill>
              <a:schemeClr val="accent2"/>
            </a:solidFill>
            <a:ln>
              <a:noFill/>
            </a:ln>
            <a:effectLst/>
          </c:spPr>
          <c:invertIfNegative val="0"/>
          <c:cat>
            <c:numRef>
              <c:f>'Cuadro resumen'!$C$36:$AG$36</c:f>
              <c:numCache>
                <c:formatCode>General</c:formatCode>
                <c:ptCount val="31"/>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pt idx="27">
                  <c:v>2022</c:v>
                </c:pt>
                <c:pt idx="28">
                  <c:v>2023</c:v>
                </c:pt>
                <c:pt idx="29">
                  <c:v>2024</c:v>
                </c:pt>
                <c:pt idx="30">
                  <c:v>2025</c:v>
                </c:pt>
              </c:numCache>
            </c:numRef>
          </c:cat>
          <c:val>
            <c:numRef>
              <c:f>'Cuadro resumen'!$C$38:$AG$38</c:f>
              <c:numCache>
                <c:formatCode>_(* #\ ##0_);_(* \(#,##0\);_(* "-"??_);_(@_)</c:formatCode>
                <c:ptCount val="31"/>
                <c:pt idx="0">
                  <c:v>19627</c:v>
                </c:pt>
                <c:pt idx="1">
                  <c:v>19627</c:v>
                </c:pt>
                <c:pt idx="2">
                  <c:v>20463</c:v>
                </c:pt>
                <c:pt idx="3">
                  <c:v>20463</c:v>
                </c:pt>
                <c:pt idx="4">
                  <c:v>20468</c:v>
                </c:pt>
                <c:pt idx="5">
                  <c:v>20463</c:v>
                </c:pt>
                <c:pt idx="6">
                  <c:v>20463</c:v>
                </c:pt>
                <c:pt idx="7">
                  <c:v>20463</c:v>
                </c:pt>
                <c:pt idx="8">
                  <c:v>20463</c:v>
                </c:pt>
                <c:pt idx="9">
                  <c:v>20463</c:v>
                </c:pt>
                <c:pt idx="10">
                  <c:v>20463</c:v>
                </c:pt>
                <c:pt idx="11">
                  <c:v>20463</c:v>
                </c:pt>
                <c:pt idx="12">
                  <c:v>20463</c:v>
                </c:pt>
                <c:pt idx="13">
                  <c:v>20804</c:v>
                </c:pt>
                <c:pt idx="14">
                  <c:v>20767</c:v>
                </c:pt>
                <c:pt idx="15">
                  <c:v>20767</c:v>
                </c:pt>
                <c:pt idx="16">
                  <c:v>20767</c:v>
                </c:pt>
                <c:pt idx="17">
                  <c:v>20767</c:v>
                </c:pt>
                <c:pt idx="18">
                  <c:v>20767</c:v>
                </c:pt>
                <c:pt idx="19">
                  <c:v>22692</c:v>
                </c:pt>
                <c:pt idx="20">
                  <c:v>23158</c:v>
                </c:pt>
                <c:pt idx="21">
                  <c:v>21070</c:v>
                </c:pt>
                <c:pt idx="22">
                  <c:v>21001</c:v>
                </c:pt>
                <c:pt idx="23">
                  <c:v>21001</c:v>
                </c:pt>
                <c:pt idx="24">
                  <c:v>21447</c:v>
                </c:pt>
                <c:pt idx="25">
                  <c:v>19563</c:v>
                </c:pt>
                <c:pt idx="26">
                  <c:v>19404</c:v>
                </c:pt>
                <c:pt idx="27">
                  <c:v>19839</c:v>
                </c:pt>
                <c:pt idx="28">
                  <c:v>20115</c:v>
                </c:pt>
                <c:pt idx="29">
                  <c:v>20146</c:v>
                </c:pt>
                <c:pt idx="30">
                  <c:v>0</c:v>
                </c:pt>
              </c:numCache>
            </c:numRef>
          </c:val>
          <c:extLst>
            <c:ext xmlns:c16="http://schemas.microsoft.com/office/drawing/2014/chart" uri="{C3380CC4-5D6E-409C-BE32-E72D297353CC}">
              <c16:uniqueId val="{00000001-CAFE-4533-86AE-614E0B6D32AA}"/>
            </c:ext>
          </c:extLst>
        </c:ser>
        <c:ser>
          <c:idx val="2"/>
          <c:order val="2"/>
          <c:tx>
            <c:strRef>
              <c:f>'Cuadro resumen'!$B$39</c:f>
              <c:strCache>
                <c:ptCount val="1"/>
                <c:pt idx="0">
                  <c:v>Desconocido</c:v>
                </c:pt>
              </c:strCache>
            </c:strRef>
          </c:tx>
          <c:spPr>
            <a:solidFill>
              <a:schemeClr val="accent3"/>
            </a:solidFill>
            <a:ln>
              <a:noFill/>
            </a:ln>
            <a:effectLst/>
          </c:spPr>
          <c:invertIfNegative val="0"/>
          <c:cat>
            <c:numRef>
              <c:f>'Cuadro resumen'!$C$36:$AG$36</c:f>
              <c:numCache>
                <c:formatCode>General</c:formatCode>
                <c:ptCount val="31"/>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pt idx="27">
                  <c:v>2022</c:v>
                </c:pt>
                <c:pt idx="28">
                  <c:v>2023</c:v>
                </c:pt>
                <c:pt idx="29">
                  <c:v>2024</c:v>
                </c:pt>
                <c:pt idx="30">
                  <c:v>2025</c:v>
                </c:pt>
              </c:numCache>
            </c:numRef>
          </c:cat>
          <c:val>
            <c:numRef>
              <c:f>'Cuadro resumen'!$C$39:$AG$39</c:f>
              <c:numCache>
                <c:formatCode>_(* #\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6500</c:v>
                </c:pt>
                <c:pt idx="30">
                  <c:v>0</c:v>
                </c:pt>
              </c:numCache>
            </c:numRef>
          </c:val>
          <c:extLst>
            <c:ext xmlns:c16="http://schemas.microsoft.com/office/drawing/2014/chart" uri="{C3380CC4-5D6E-409C-BE32-E72D297353CC}">
              <c16:uniqueId val="{00000002-CAFE-4533-86AE-614E0B6D32AA}"/>
            </c:ext>
          </c:extLst>
        </c:ser>
        <c:dLbls>
          <c:showLegendKey val="0"/>
          <c:showVal val="0"/>
          <c:showCatName val="0"/>
          <c:showSerName val="0"/>
          <c:showPercent val="0"/>
          <c:showBubbleSize val="0"/>
        </c:dLbls>
        <c:gapWidth val="150"/>
        <c:overlap val="100"/>
        <c:axId val="1251609984"/>
        <c:axId val="1251626784"/>
      </c:barChart>
      <c:catAx>
        <c:axId val="12516099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1626784"/>
        <c:crosses val="autoZero"/>
        <c:auto val="1"/>
        <c:lblAlgn val="ctr"/>
        <c:lblOffset val="100"/>
        <c:noMultiLvlLbl val="0"/>
      </c:catAx>
      <c:valAx>
        <c:axId val="1251626784"/>
        <c:scaling>
          <c:orientation val="minMax"/>
        </c:scaling>
        <c:delete val="0"/>
        <c:axPos val="l"/>
        <c:majorGridlines>
          <c:spPr>
            <a:ln w="9525" cap="flat" cmpd="sng" algn="ctr">
              <a:solidFill>
                <a:schemeClr val="tx1">
                  <a:lumMod val="15000"/>
                  <a:lumOff val="85000"/>
                </a:schemeClr>
              </a:solidFill>
              <a:round/>
            </a:ln>
            <a:effectLst/>
          </c:spPr>
        </c:majorGridlines>
        <c:numFmt formatCode="_(* #\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16099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hu-HU"/>
              <a:t>Tonelaje total de la flota pesquera por grupos de eslora total, 1995-2025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'Cuadro resumen'!$B$66</c:f>
              <c:strCache>
                <c:ptCount val="1"/>
                <c:pt idx="0">
                  <c:v>&lt;12m</c:v>
                </c:pt>
              </c:strCache>
            </c:strRef>
          </c:tx>
          <c:spPr>
            <a:solidFill>
              <a:schemeClr val="accent1"/>
            </a:solidFill>
            <a:ln>
              <a:noFill/>
            </a:ln>
            <a:effectLst/>
          </c:spPr>
          <c:invertIfNegative val="0"/>
          <c:cat>
            <c:numRef>
              <c:f>'Cuadro resumen'!$C$65:$AG$65</c:f>
              <c:numCache>
                <c:formatCode>General</c:formatCode>
                <c:ptCount val="31"/>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pt idx="27">
                  <c:v>2022</c:v>
                </c:pt>
                <c:pt idx="28">
                  <c:v>2023</c:v>
                </c:pt>
                <c:pt idx="29">
                  <c:v>2024</c:v>
                </c:pt>
                <c:pt idx="30">
                  <c:v>2025</c:v>
                </c:pt>
              </c:numCache>
            </c:numRef>
          </c:cat>
          <c:val>
            <c:numRef>
              <c:f>'Cuadro resumen'!$C$66:$AG$66</c:f>
              <c:numCache>
                <c:formatCode>_(* #\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53</c:v>
                </c:pt>
                <c:pt idx="28">
                  <c:v>53</c:v>
                </c:pt>
                <c:pt idx="29">
                  <c:v>577</c:v>
                </c:pt>
                <c:pt idx="30">
                  <c:v>0</c:v>
                </c:pt>
              </c:numCache>
            </c:numRef>
          </c:val>
          <c:extLst>
            <c:ext xmlns:c16="http://schemas.microsoft.com/office/drawing/2014/chart" uri="{C3380CC4-5D6E-409C-BE32-E72D297353CC}">
              <c16:uniqueId val="{00000000-BAE2-419E-8A6E-9CAD6498A1E4}"/>
            </c:ext>
          </c:extLst>
        </c:ser>
        <c:ser>
          <c:idx val="1"/>
          <c:order val="1"/>
          <c:tx>
            <c:strRef>
              <c:f>'Cuadro resumen'!$B$67</c:f>
              <c:strCache>
                <c:ptCount val="1"/>
                <c:pt idx="0">
                  <c:v>12-24m</c:v>
                </c:pt>
              </c:strCache>
            </c:strRef>
          </c:tx>
          <c:spPr>
            <a:solidFill>
              <a:schemeClr val="accent2"/>
            </a:solidFill>
            <a:ln>
              <a:noFill/>
            </a:ln>
            <a:effectLst/>
          </c:spPr>
          <c:invertIfNegative val="0"/>
          <c:cat>
            <c:numRef>
              <c:f>'Cuadro resumen'!$C$65:$AG$65</c:f>
              <c:numCache>
                <c:formatCode>General</c:formatCode>
                <c:ptCount val="31"/>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pt idx="27">
                  <c:v>2022</c:v>
                </c:pt>
                <c:pt idx="28">
                  <c:v>2023</c:v>
                </c:pt>
                <c:pt idx="29">
                  <c:v>2024</c:v>
                </c:pt>
                <c:pt idx="30">
                  <c:v>2025</c:v>
                </c:pt>
              </c:numCache>
            </c:numRef>
          </c:cat>
          <c:val>
            <c:numRef>
              <c:f>'Cuadro resumen'!$C$67:$AG$67</c:f>
              <c:numCache>
                <c:formatCode>_(* #\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142</c:v>
                </c:pt>
                <c:pt idx="20">
                  <c:v>126</c:v>
                </c:pt>
                <c:pt idx="21">
                  <c:v>317</c:v>
                </c:pt>
                <c:pt idx="22">
                  <c:v>704</c:v>
                </c:pt>
                <c:pt idx="23">
                  <c:v>704</c:v>
                </c:pt>
                <c:pt idx="24">
                  <c:v>24</c:v>
                </c:pt>
                <c:pt idx="25">
                  <c:v>421</c:v>
                </c:pt>
                <c:pt idx="26">
                  <c:v>421</c:v>
                </c:pt>
                <c:pt idx="27">
                  <c:v>15640</c:v>
                </c:pt>
                <c:pt idx="28">
                  <c:v>2812.73</c:v>
                </c:pt>
                <c:pt idx="29">
                  <c:v>67024.69</c:v>
                </c:pt>
                <c:pt idx="30">
                  <c:v>0</c:v>
                </c:pt>
              </c:numCache>
            </c:numRef>
          </c:val>
          <c:extLst>
            <c:ext xmlns:c16="http://schemas.microsoft.com/office/drawing/2014/chart" uri="{C3380CC4-5D6E-409C-BE32-E72D297353CC}">
              <c16:uniqueId val="{00000001-BAE2-419E-8A6E-9CAD6498A1E4}"/>
            </c:ext>
          </c:extLst>
        </c:ser>
        <c:ser>
          <c:idx val="2"/>
          <c:order val="2"/>
          <c:tx>
            <c:strRef>
              <c:f>'Cuadro resumen'!$B$68</c:f>
              <c:strCache>
                <c:ptCount val="1"/>
                <c:pt idx="0">
                  <c:v>&gt;24m</c:v>
                </c:pt>
              </c:strCache>
            </c:strRef>
          </c:tx>
          <c:spPr>
            <a:solidFill>
              <a:schemeClr val="accent3"/>
            </a:solidFill>
            <a:ln>
              <a:noFill/>
            </a:ln>
            <a:effectLst/>
          </c:spPr>
          <c:invertIfNegative val="0"/>
          <c:cat>
            <c:numRef>
              <c:f>'Cuadro resumen'!$C$65:$AG$65</c:f>
              <c:numCache>
                <c:formatCode>General</c:formatCode>
                <c:ptCount val="31"/>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pt idx="27">
                  <c:v>2022</c:v>
                </c:pt>
                <c:pt idx="28">
                  <c:v>2023</c:v>
                </c:pt>
                <c:pt idx="29">
                  <c:v>2024</c:v>
                </c:pt>
                <c:pt idx="30">
                  <c:v>2025</c:v>
                </c:pt>
              </c:numCache>
            </c:numRef>
          </c:cat>
          <c:val>
            <c:numRef>
              <c:f>'Cuadro resumen'!$C$68:$AG$68</c:f>
              <c:numCache>
                <c:formatCode>_(* #\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2018</c:v>
                </c:pt>
                <c:pt idx="20">
                  <c:v>6462</c:v>
                </c:pt>
                <c:pt idx="21">
                  <c:v>2748</c:v>
                </c:pt>
                <c:pt idx="22">
                  <c:v>11868</c:v>
                </c:pt>
                <c:pt idx="23">
                  <c:v>11868</c:v>
                </c:pt>
                <c:pt idx="24">
                  <c:v>13343</c:v>
                </c:pt>
                <c:pt idx="25">
                  <c:v>77416</c:v>
                </c:pt>
                <c:pt idx="26">
                  <c:v>72416</c:v>
                </c:pt>
                <c:pt idx="27">
                  <c:v>115820</c:v>
                </c:pt>
                <c:pt idx="28">
                  <c:v>60186.253000000004</c:v>
                </c:pt>
                <c:pt idx="29">
                  <c:v>47382.6</c:v>
                </c:pt>
                <c:pt idx="30">
                  <c:v>0</c:v>
                </c:pt>
              </c:numCache>
            </c:numRef>
          </c:val>
          <c:extLst>
            <c:ext xmlns:c16="http://schemas.microsoft.com/office/drawing/2014/chart" uri="{C3380CC4-5D6E-409C-BE32-E72D297353CC}">
              <c16:uniqueId val="{00000002-BAE2-419E-8A6E-9CAD6498A1E4}"/>
            </c:ext>
          </c:extLst>
        </c:ser>
        <c:ser>
          <c:idx val="3"/>
          <c:order val="3"/>
          <c:tx>
            <c:strRef>
              <c:f>'Cuadro resumen'!$B$69</c:f>
              <c:strCache>
                <c:ptCount val="1"/>
                <c:pt idx="0">
                  <c:v>Desconocido</c:v>
                </c:pt>
              </c:strCache>
            </c:strRef>
          </c:tx>
          <c:spPr>
            <a:solidFill>
              <a:schemeClr val="accent4"/>
            </a:solidFill>
            <a:ln>
              <a:noFill/>
            </a:ln>
            <a:effectLst/>
          </c:spPr>
          <c:invertIfNegative val="0"/>
          <c:cat>
            <c:numRef>
              <c:f>'Cuadro resumen'!$C$65:$AG$65</c:f>
              <c:numCache>
                <c:formatCode>General</c:formatCode>
                <c:ptCount val="31"/>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pt idx="27">
                  <c:v>2022</c:v>
                </c:pt>
                <c:pt idx="28">
                  <c:v>2023</c:v>
                </c:pt>
                <c:pt idx="29">
                  <c:v>2024</c:v>
                </c:pt>
                <c:pt idx="30">
                  <c:v>2025</c:v>
                </c:pt>
              </c:numCache>
            </c:numRef>
          </c:cat>
          <c:val>
            <c:numRef>
              <c:f>'Cuadro resumen'!$C$69:$AG$69</c:f>
              <c:numCache>
                <c:formatCode>_(* #\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3-BAE2-419E-8A6E-9CAD6498A1E4}"/>
            </c:ext>
          </c:extLst>
        </c:ser>
        <c:dLbls>
          <c:showLegendKey val="0"/>
          <c:showVal val="0"/>
          <c:showCatName val="0"/>
          <c:showSerName val="0"/>
          <c:showPercent val="0"/>
          <c:showBubbleSize val="0"/>
        </c:dLbls>
        <c:gapWidth val="150"/>
        <c:overlap val="100"/>
        <c:axId val="1171190399"/>
        <c:axId val="1171196159"/>
      </c:barChart>
      <c:catAx>
        <c:axId val="11711903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71196159"/>
        <c:crosses val="autoZero"/>
        <c:auto val="1"/>
        <c:lblAlgn val="ctr"/>
        <c:lblOffset val="100"/>
        <c:noMultiLvlLbl val="0"/>
      </c:catAx>
      <c:valAx>
        <c:axId val="1171196159"/>
        <c:scaling>
          <c:orientation val="minMax"/>
        </c:scaling>
        <c:delete val="0"/>
        <c:axPos val="l"/>
        <c:majorGridlines>
          <c:spPr>
            <a:ln w="9525" cap="flat" cmpd="sng" algn="ctr">
              <a:solidFill>
                <a:schemeClr val="tx1">
                  <a:lumMod val="15000"/>
                  <a:lumOff val="85000"/>
                </a:schemeClr>
              </a:solidFill>
              <a:round/>
            </a:ln>
            <a:effectLst/>
          </c:spPr>
        </c:majorGridlines>
        <c:numFmt formatCode="_(* #\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7119039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hu-HU"/>
              <a:t>Potencia total de la flota pesquera motorizada, </a:t>
            </a:r>
            <a:r>
              <a:rPr lang="hu-HU" baseline="0"/>
              <a:t>1995-2025</a:t>
            </a:r>
            <a:r>
              <a:rPr lang="hu-HU"/>
              <a:t>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'Cuadro resumen'!$B$92</c:f>
              <c:strCache>
                <c:ptCount val="1"/>
                <c:pt idx="0">
                  <c:v>&lt;12m</c:v>
                </c:pt>
              </c:strCache>
            </c:strRef>
          </c:tx>
          <c:spPr>
            <a:solidFill>
              <a:schemeClr val="accent1"/>
            </a:solidFill>
            <a:ln>
              <a:noFill/>
            </a:ln>
            <a:effectLst/>
          </c:spPr>
          <c:invertIfNegative val="0"/>
          <c:cat>
            <c:numRef>
              <c:f>'Cuadro resumen'!$C$65:$AG$65</c:f>
              <c:numCache>
                <c:formatCode>General</c:formatCode>
                <c:ptCount val="31"/>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pt idx="27">
                  <c:v>2022</c:v>
                </c:pt>
                <c:pt idx="28">
                  <c:v>2023</c:v>
                </c:pt>
                <c:pt idx="29">
                  <c:v>2024</c:v>
                </c:pt>
                <c:pt idx="30">
                  <c:v>2025</c:v>
                </c:pt>
              </c:numCache>
            </c:numRef>
          </c:cat>
          <c:val>
            <c:numRef>
              <c:f>'Cuadro resumen'!$C$92:$AG$92</c:f>
              <c:numCache>
                <c:formatCode>_(* #\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748</c:v>
                </c:pt>
                <c:pt idx="28">
                  <c:v>748.37</c:v>
                </c:pt>
                <c:pt idx="29">
                  <c:v>1624.7200000000003</c:v>
                </c:pt>
                <c:pt idx="30">
                  <c:v>0</c:v>
                </c:pt>
              </c:numCache>
            </c:numRef>
          </c:val>
          <c:extLst>
            <c:ext xmlns:c16="http://schemas.microsoft.com/office/drawing/2014/chart" uri="{C3380CC4-5D6E-409C-BE32-E72D297353CC}">
              <c16:uniqueId val="{00000000-D668-4427-8CAC-E2B9054BB1E8}"/>
            </c:ext>
          </c:extLst>
        </c:ser>
        <c:ser>
          <c:idx val="1"/>
          <c:order val="1"/>
          <c:tx>
            <c:strRef>
              <c:f>'Cuadro resumen'!$B$93</c:f>
              <c:strCache>
                <c:ptCount val="1"/>
                <c:pt idx="0">
                  <c:v>12-24m</c:v>
                </c:pt>
              </c:strCache>
            </c:strRef>
          </c:tx>
          <c:spPr>
            <a:solidFill>
              <a:schemeClr val="accent2"/>
            </a:solidFill>
            <a:ln>
              <a:noFill/>
            </a:ln>
            <a:effectLst/>
          </c:spPr>
          <c:invertIfNegative val="0"/>
          <c:cat>
            <c:numRef>
              <c:f>'Cuadro resumen'!$C$65:$AG$65</c:f>
              <c:numCache>
                <c:formatCode>General</c:formatCode>
                <c:ptCount val="31"/>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pt idx="27">
                  <c:v>2022</c:v>
                </c:pt>
                <c:pt idx="28">
                  <c:v>2023</c:v>
                </c:pt>
                <c:pt idx="29">
                  <c:v>2024</c:v>
                </c:pt>
                <c:pt idx="30">
                  <c:v>2025</c:v>
                </c:pt>
              </c:numCache>
            </c:numRef>
          </c:cat>
          <c:val>
            <c:numRef>
              <c:f>'Cuadro resumen'!$C$93:$AG$93</c:f>
              <c:numCache>
                <c:formatCode>_(* #\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885</c:v>
                </c:pt>
                <c:pt idx="20">
                  <c:v>659</c:v>
                </c:pt>
                <c:pt idx="21">
                  <c:v>2470</c:v>
                </c:pt>
                <c:pt idx="22">
                  <c:v>2444.3000000000002</c:v>
                </c:pt>
                <c:pt idx="23">
                  <c:v>2444.3000000000002</c:v>
                </c:pt>
                <c:pt idx="24">
                  <c:v>1500</c:v>
                </c:pt>
                <c:pt idx="25">
                  <c:v>1458</c:v>
                </c:pt>
                <c:pt idx="26">
                  <c:v>1458.33</c:v>
                </c:pt>
                <c:pt idx="27">
                  <c:v>42742</c:v>
                </c:pt>
                <c:pt idx="28">
                  <c:v>40859.923999999999</c:v>
                </c:pt>
                <c:pt idx="29">
                  <c:v>144826.1</c:v>
                </c:pt>
                <c:pt idx="30">
                  <c:v>0</c:v>
                </c:pt>
              </c:numCache>
            </c:numRef>
          </c:val>
          <c:extLst>
            <c:ext xmlns:c16="http://schemas.microsoft.com/office/drawing/2014/chart" uri="{C3380CC4-5D6E-409C-BE32-E72D297353CC}">
              <c16:uniqueId val="{00000001-D668-4427-8CAC-E2B9054BB1E8}"/>
            </c:ext>
          </c:extLst>
        </c:ser>
        <c:ser>
          <c:idx val="2"/>
          <c:order val="2"/>
          <c:tx>
            <c:strRef>
              <c:f>'Cuadro resumen'!$B$94</c:f>
              <c:strCache>
                <c:ptCount val="1"/>
                <c:pt idx="0">
                  <c:v>&gt;24m</c:v>
                </c:pt>
              </c:strCache>
            </c:strRef>
          </c:tx>
          <c:spPr>
            <a:solidFill>
              <a:schemeClr val="accent3"/>
            </a:solidFill>
            <a:ln>
              <a:noFill/>
            </a:ln>
            <a:effectLst/>
          </c:spPr>
          <c:invertIfNegative val="0"/>
          <c:cat>
            <c:numRef>
              <c:f>'Cuadro resumen'!$C$65:$AG$65</c:f>
              <c:numCache>
                <c:formatCode>General</c:formatCode>
                <c:ptCount val="31"/>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pt idx="27">
                  <c:v>2022</c:v>
                </c:pt>
                <c:pt idx="28">
                  <c:v>2023</c:v>
                </c:pt>
                <c:pt idx="29">
                  <c:v>2024</c:v>
                </c:pt>
                <c:pt idx="30">
                  <c:v>2025</c:v>
                </c:pt>
              </c:numCache>
            </c:numRef>
          </c:cat>
          <c:val>
            <c:numRef>
              <c:f>'Cuadro resumen'!$C$94:$AG$94</c:f>
              <c:numCache>
                <c:formatCode>_(* #\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5088</c:v>
                </c:pt>
                <c:pt idx="20">
                  <c:v>9198</c:v>
                </c:pt>
                <c:pt idx="21">
                  <c:v>10906</c:v>
                </c:pt>
                <c:pt idx="22">
                  <c:v>18574.23</c:v>
                </c:pt>
                <c:pt idx="23">
                  <c:v>18574.23</c:v>
                </c:pt>
                <c:pt idx="24">
                  <c:v>24023.45</c:v>
                </c:pt>
                <c:pt idx="25">
                  <c:v>19555</c:v>
                </c:pt>
                <c:pt idx="26">
                  <c:v>19554.010000000002</c:v>
                </c:pt>
                <c:pt idx="27">
                  <c:v>481722.95699999999</c:v>
                </c:pt>
                <c:pt idx="28">
                  <c:v>21383.71</c:v>
                </c:pt>
                <c:pt idx="29">
                  <c:v>100397.891</c:v>
                </c:pt>
                <c:pt idx="30">
                  <c:v>0</c:v>
                </c:pt>
              </c:numCache>
            </c:numRef>
          </c:val>
          <c:extLst>
            <c:ext xmlns:c16="http://schemas.microsoft.com/office/drawing/2014/chart" uri="{C3380CC4-5D6E-409C-BE32-E72D297353CC}">
              <c16:uniqueId val="{00000002-D668-4427-8CAC-E2B9054BB1E8}"/>
            </c:ext>
          </c:extLst>
        </c:ser>
        <c:ser>
          <c:idx val="3"/>
          <c:order val="3"/>
          <c:tx>
            <c:strRef>
              <c:f>'Cuadro resumen'!$B$95</c:f>
              <c:strCache>
                <c:ptCount val="1"/>
                <c:pt idx="0">
                  <c:v>Desconocido</c:v>
                </c:pt>
              </c:strCache>
            </c:strRef>
          </c:tx>
          <c:spPr>
            <a:solidFill>
              <a:schemeClr val="accent4"/>
            </a:solidFill>
            <a:ln>
              <a:noFill/>
            </a:ln>
            <a:effectLst/>
          </c:spPr>
          <c:invertIfNegative val="0"/>
          <c:cat>
            <c:numRef>
              <c:f>'Cuadro resumen'!$C$65:$AG$65</c:f>
              <c:numCache>
                <c:formatCode>General</c:formatCode>
                <c:ptCount val="31"/>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pt idx="25">
                  <c:v>2020</c:v>
                </c:pt>
                <c:pt idx="26">
                  <c:v>2021</c:v>
                </c:pt>
                <c:pt idx="27">
                  <c:v>2022</c:v>
                </c:pt>
                <c:pt idx="28">
                  <c:v>2023</c:v>
                </c:pt>
                <c:pt idx="29">
                  <c:v>2024</c:v>
                </c:pt>
                <c:pt idx="30">
                  <c:v>2025</c:v>
                </c:pt>
              </c:numCache>
            </c:numRef>
          </c:cat>
          <c:val>
            <c:numRef>
              <c:f>'Cuadro resumen'!$C$95:$AG$95</c:f>
              <c:numCache>
                <c:formatCode>_(* #\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3-D668-4427-8CAC-E2B9054BB1E8}"/>
            </c:ext>
          </c:extLst>
        </c:ser>
        <c:dLbls>
          <c:showLegendKey val="0"/>
          <c:showVal val="0"/>
          <c:showCatName val="0"/>
          <c:showSerName val="0"/>
          <c:showPercent val="0"/>
          <c:showBubbleSize val="0"/>
        </c:dLbls>
        <c:gapWidth val="150"/>
        <c:overlap val="100"/>
        <c:axId val="1171190399"/>
        <c:axId val="1171196159"/>
      </c:barChart>
      <c:catAx>
        <c:axId val="11711903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71196159"/>
        <c:crosses val="autoZero"/>
        <c:auto val="1"/>
        <c:lblAlgn val="ctr"/>
        <c:lblOffset val="100"/>
        <c:noMultiLvlLbl val="0"/>
      </c:catAx>
      <c:valAx>
        <c:axId val="1171196159"/>
        <c:scaling>
          <c:orientation val="minMax"/>
        </c:scaling>
        <c:delete val="0"/>
        <c:axPos val="l"/>
        <c:majorGridlines>
          <c:spPr>
            <a:ln w="9525" cap="flat" cmpd="sng" algn="ctr">
              <a:solidFill>
                <a:schemeClr val="tx1">
                  <a:lumMod val="15000"/>
                  <a:lumOff val="85000"/>
                </a:schemeClr>
              </a:solidFill>
              <a:round/>
            </a:ln>
            <a:effectLst/>
          </c:spPr>
        </c:majorGridlines>
        <c:numFmt formatCode="_(* #\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7119039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3401568</xdr:colOff>
      <xdr:row>3</xdr:row>
      <xdr:rowOff>394716</xdr:rowOff>
    </xdr:to>
    <xdr:pic>
      <xdr:nvPicPr>
        <xdr:cNvPr id="3" name="Picture 2">
          <a:extLst>
            <a:ext uri="{FF2B5EF4-FFF2-40B4-BE49-F238E27FC236}">
              <a16:creationId xmlns:a16="http://schemas.microsoft.com/office/drawing/2014/main" id="{EAA705F9-1EB2-483B-AB23-90BB21CE0E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401568" cy="9662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571500</xdr:colOff>
      <xdr:row>10</xdr:row>
      <xdr:rowOff>38099</xdr:rowOff>
    </xdr:from>
    <xdr:to>
      <xdr:col>21</xdr:col>
      <xdr:colOff>104775</xdr:colOff>
      <xdr:row>31</xdr:row>
      <xdr:rowOff>38100</xdr:rowOff>
    </xdr:to>
    <xdr:graphicFrame macro="">
      <xdr:nvGraphicFramePr>
        <xdr:cNvPr id="2" name="Chart 1">
          <a:extLst>
            <a:ext uri="{FF2B5EF4-FFF2-40B4-BE49-F238E27FC236}">
              <a16:creationId xmlns:a16="http://schemas.microsoft.com/office/drawing/2014/main" id="{E93BB0B3-5BD8-21BE-FC60-026C52B84E1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9525</xdr:colOff>
      <xdr:row>40</xdr:row>
      <xdr:rowOff>109536</xdr:rowOff>
    </xdr:from>
    <xdr:to>
      <xdr:col>21</xdr:col>
      <xdr:colOff>142875</xdr:colOff>
      <xdr:row>59</xdr:row>
      <xdr:rowOff>171449</xdr:rowOff>
    </xdr:to>
    <xdr:graphicFrame macro="">
      <xdr:nvGraphicFramePr>
        <xdr:cNvPr id="3" name="Chart 2">
          <a:extLst>
            <a:ext uri="{FF2B5EF4-FFF2-40B4-BE49-F238E27FC236}">
              <a16:creationId xmlns:a16="http://schemas.microsoft.com/office/drawing/2014/main" id="{BDAC3E02-8FA1-FE21-1971-2D0C8FB1769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85724</xdr:colOff>
      <xdr:row>70</xdr:row>
      <xdr:rowOff>100012</xdr:rowOff>
    </xdr:from>
    <xdr:to>
      <xdr:col>21</xdr:col>
      <xdr:colOff>123825</xdr:colOff>
      <xdr:row>86</xdr:row>
      <xdr:rowOff>57150</xdr:rowOff>
    </xdr:to>
    <xdr:graphicFrame macro="">
      <xdr:nvGraphicFramePr>
        <xdr:cNvPr id="4" name="Chart 3">
          <a:extLst>
            <a:ext uri="{FF2B5EF4-FFF2-40B4-BE49-F238E27FC236}">
              <a16:creationId xmlns:a16="http://schemas.microsoft.com/office/drawing/2014/main" id="{9FF9AAF4-5708-9B5E-578E-6D08591921D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561975</xdr:colOff>
      <xdr:row>95</xdr:row>
      <xdr:rowOff>180975</xdr:rowOff>
    </xdr:from>
    <xdr:to>
      <xdr:col>20</xdr:col>
      <xdr:colOff>600076</xdr:colOff>
      <xdr:row>111</xdr:row>
      <xdr:rowOff>138113</xdr:rowOff>
    </xdr:to>
    <xdr:graphicFrame macro="">
      <xdr:nvGraphicFramePr>
        <xdr:cNvPr id="5" name="Chart 4">
          <a:extLst>
            <a:ext uri="{FF2B5EF4-FFF2-40B4-BE49-F238E27FC236}">
              <a16:creationId xmlns:a16="http://schemas.microsoft.com/office/drawing/2014/main" id="{FA6AF1ED-83BE-4689-A206-48FF17E884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CAE7836-EDDF-40A4-BDBD-CED755A1195A}" name="Fleet_data" displayName="Fleet_data" ref="B5:BX150" totalsRowShown="0" headerRowDxfId="55" headerRowBorderDxfId="54">
  <autoFilter ref="B5:BX150" xr:uid="{8CAE7836-EDDF-40A4-BDBD-CED755A1195A}"/>
  <sortState xmlns:xlrd2="http://schemas.microsoft.com/office/spreadsheetml/2017/richdata2" ref="B6:BM22">
    <sortCondition ref="B7:B22"/>
    <sortCondition ref="C7:C22"/>
    <sortCondition ref="E7:E22"/>
    <sortCondition ref="F7:F22"/>
  </sortState>
  <tableColumns count="75">
    <tableColumn id="1" xr3:uid="{824CB1F1-35DC-409C-A4F2-0701FB8EE1B4}" name="Zone" dataDxfId="53"/>
    <tableColumn id="2" xr3:uid="{E0F5ECF6-0A6D-456E-9CCC-7D575A79394C}" name="Deck"/>
    <tableColumn id="70" xr3:uid="{98ADCDF4-1FF1-448E-9B64-93C093A1E164}" name="Motor"/>
    <tableColumn id="3" xr3:uid="{4BEE147F-FA7B-4507-ADD6-322C097C7D28}" name="Vessel type"/>
    <tableColumn id="4" xr3:uid="{94D58C23-028C-4CE6-8B81-9F5761BB74C2}" name="LOA class"/>
    <tableColumn id="5" xr3:uid="{46B67069-32E5-4A2D-BB89-7801FCDBC64A}" name="LOA group" dataDxfId="52"/>
    <tableColumn id="7" xr3:uid="{611313F2-FDA8-4546-BB7B-DA9D9A1C3546}" name="1995"/>
    <tableColumn id="8" xr3:uid="{46440309-68C7-4BB6-B526-A09A9F1D66DF}" name="Flag_95"/>
    <tableColumn id="9" xr3:uid="{A54F0F27-E4B1-443A-ABDF-84C0CC061FCF}" name="1996"/>
    <tableColumn id="10" xr3:uid="{F9ADA321-9C02-4C68-AA3C-246432C3041D}" name="Flag_96"/>
    <tableColumn id="11" xr3:uid="{D15DD511-C02E-4E45-AD25-FB0295DDCB6B}" name="1997"/>
    <tableColumn id="12" xr3:uid="{6D505980-21D1-4871-BFF2-FAFFCD4FA650}" name="Flag_97"/>
    <tableColumn id="13" xr3:uid="{91C11210-AF04-4E65-94F2-DF6DB742FDDD}" name="1998"/>
    <tableColumn id="14" xr3:uid="{6E3CEFB2-A1AB-4DB7-BC8F-CCD076083C03}" name="Flag_98"/>
    <tableColumn id="15" xr3:uid="{AFA725A7-3FBC-459F-8FC3-8AB38C3F8D06}" name="1999"/>
    <tableColumn id="16" xr3:uid="{1B91D2FF-3FEB-40F9-BA52-7CE8DF1F289B}" name="Flag_99"/>
    <tableColumn id="17" xr3:uid="{B531D052-C932-477D-8D86-49D7D8E424E5}" name="2000"/>
    <tableColumn id="18" xr3:uid="{433EEE76-9E26-40CC-A498-D45AA9D396B7}" name="Flag_00"/>
    <tableColumn id="19" xr3:uid="{A8C01CDD-F3C6-4464-B239-32E2529D863B}" name="2001"/>
    <tableColumn id="20" xr3:uid="{290B64F6-05CD-459E-889B-101AF6C73955}" name="Flag_01"/>
    <tableColumn id="21" xr3:uid="{F8CC36C7-04BB-47F2-A587-687267E8E77C}" name="2002"/>
    <tableColumn id="22" xr3:uid="{AB8BE06A-8485-4F15-A02F-0BA8C6CA163C}" name="Flag_02"/>
    <tableColumn id="23" xr3:uid="{AD7D2670-065D-4FDB-9EE4-C27E831A1DF1}" name="2003"/>
    <tableColumn id="24" xr3:uid="{A2CFA628-1F56-44CD-95F9-2C9809037F56}" name="Flag_03"/>
    <tableColumn id="25" xr3:uid="{8C53A43D-E517-4520-B20A-16AE746F0F82}" name="2004"/>
    <tableColumn id="26" xr3:uid="{4570EB84-8CC7-43E5-9DBC-BE2AB7E4D259}" name="Flag_04"/>
    <tableColumn id="27" xr3:uid="{5147A754-E587-4ED8-B715-BB5E6E38EB79}" name="2005"/>
    <tableColumn id="28" xr3:uid="{96A79A45-B50F-4080-87D8-7C498CDBCAD4}" name="Flag_05"/>
    <tableColumn id="29" xr3:uid="{9C0CE0CB-395D-47BB-9703-8E59C24742F9}" name="2006"/>
    <tableColumn id="30" xr3:uid="{EA7CD383-1181-4B90-963A-153E1D250801}" name="Flag_06"/>
    <tableColumn id="31" xr3:uid="{446CCC07-88DA-4D81-BD4B-2F1356027978}" name="2007"/>
    <tableColumn id="32" xr3:uid="{E208B9CC-623C-4DEE-B41D-4F650BC840AE}" name="Flag_07"/>
    <tableColumn id="33" xr3:uid="{276E3D2F-4D55-40B0-9868-F89E575A8B91}" name="2008"/>
    <tableColumn id="34" xr3:uid="{8F12ECCB-9508-4968-A7E2-DC529B5102E0}" name="Flag_08"/>
    <tableColumn id="35" xr3:uid="{C79E7468-0404-4D65-89C7-DEE5E101AEDF}" name="2009"/>
    <tableColumn id="36" xr3:uid="{FA7F0DA2-D68E-4E8E-A151-4BED40B65DA1}" name="Flag_09"/>
    <tableColumn id="37" xr3:uid="{7D4B16E7-39CE-45A8-861D-968F59763DCE}" name="2010"/>
    <tableColumn id="38" xr3:uid="{20E66E6B-2D09-4F7E-8305-77D9B61D9B24}" name="Flag_10"/>
    <tableColumn id="39" xr3:uid="{E426ED7D-EBB6-41FB-9AE9-06BD5E8331F0}" name="2011"/>
    <tableColumn id="40" xr3:uid="{47167E99-8EF1-4AB2-8A60-7FBAD83072F0}" name="Flag_11"/>
    <tableColumn id="41" xr3:uid="{8CD201C6-69B1-406D-93FD-768ABC73FE7A}" name="2012"/>
    <tableColumn id="42" xr3:uid="{1DF11699-77D7-4CF0-90EB-57245A7B0E2C}" name="Flag_12"/>
    <tableColumn id="43" xr3:uid="{2A320D57-DD1C-4DA0-810F-0312CFE481B0}" name="2013"/>
    <tableColumn id="44" xr3:uid="{B270EBC7-05AF-482A-A513-81328BDDC55D}" name="Flag_13"/>
    <tableColumn id="45" xr3:uid="{91CE14CA-C70B-40A4-B077-DDA336602D08}" name="2014"/>
    <tableColumn id="46" xr3:uid="{6489D0A7-55BB-433E-9674-DCF3801CA45F}" name="Flag_14"/>
    <tableColumn id="47" xr3:uid="{F355C1A5-E870-4A1E-9B57-3B4BA272637D}" name="2015"/>
    <tableColumn id="48" xr3:uid="{AC585D4E-2136-4178-A92F-82DC10E54696}" name="Flag_15"/>
    <tableColumn id="49" xr3:uid="{51354B1C-BC34-436E-8CEE-DC405E4845F4}" name="2016"/>
    <tableColumn id="50" xr3:uid="{488CAE09-8DDF-47F5-BC9B-95E1DF84C56C}" name="Flag_16"/>
    <tableColumn id="51" xr3:uid="{248C28E0-160D-4350-82B5-D2D5431D19F1}" name="2017"/>
    <tableColumn id="52" xr3:uid="{1D35E12B-28E6-4B1D-8F82-3BD29B414711}" name="Flag_17"/>
    <tableColumn id="53" xr3:uid="{7FAFB7E2-D2D2-4391-AF22-A37B1274F54C}" name="2018"/>
    <tableColumn id="54" xr3:uid="{5C33E1AB-5569-4F66-A001-9B305FB50F79}" name="Flag_18"/>
    <tableColumn id="55" xr3:uid="{9AED26A4-075C-4A1E-8CB5-FE328D5FA970}" name="2019"/>
    <tableColumn id="56" xr3:uid="{1C578248-11B1-4EE3-B705-89D5A6518CA1}" name="Flag_19"/>
    <tableColumn id="57" xr3:uid="{35D49F25-CCB5-456A-B05B-3C1F94ACACA3}" name="2020"/>
    <tableColumn id="58" xr3:uid="{2E252D8E-7F7D-4C88-AE59-6E3DBF933C30}" name="Flag_20"/>
    <tableColumn id="59" xr3:uid="{2C8E782E-C527-476D-B972-D362B706B35D}" name="2021"/>
    <tableColumn id="60" xr3:uid="{46CE7FE4-8E04-43AC-A457-05A81B4F77BB}" name="Flag_21"/>
    <tableColumn id="61" xr3:uid="{DE87BED8-3D86-40DA-8A52-27F6B875E147}" name="2022"/>
    <tableColumn id="62" xr3:uid="{22A682B6-7515-4F95-9028-2C9F844CC420}" name="Flag_22"/>
    <tableColumn id="63" xr3:uid="{DF9728B9-1E8A-426C-9ED0-5F9A0B52C880}" name="2023" dataDxfId="51"/>
    <tableColumn id="64" xr3:uid="{285B5497-2452-4370-BBC2-3DF08E90BAA5}" name="Flag_23" dataDxfId="50"/>
    <tableColumn id="67" xr3:uid="{4BEDEFE8-2BE8-44B2-9A82-6D609D6BC39F}" name="2024"/>
    <tableColumn id="68" xr3:uid="{F8314DA0-45D7-43B0-9561-2081E92D2257}" name="Flag_24"/>
    <tableColumn id="65" xr3:uid="{46FA0E8C-2673-4830-8463-251E7B17E2CC}" name="2025" dataDxfId="49"/>
    <tableColumn id="66" xr3:uid="{40AB5066-D042-43C8-9457-D9FD12DD29C9}" name="Flag_25" dataDxfId="48"/>
    <tableColumn id="75" xr3:uid="{A63A245B-A5A6-4990-B283-82855CE76385}" name="Comments" dataDxfId="47"/>
    <tableColumn id="6" xr3:uid="{B996F446-8D30-4ADA-8C83-7B3C60D20189}" name="Tonnage_25" dataDxfId="46"/>
    <tableColumn id="69" xr3:uid="{FD7AB92C-5C08-4F5B-9B01-B9396252D489}" name="ttype25" dataDxfId="45"/>
    <tableColumn id="71" xr3:uid="{4A2F60B4-6551-442A-BB24-71FCD435B81C}" name="tflag25" dataDxfId="44"/>
    <tableColumn id="72" xr3:uid="{8662CD69-D4DA-47F0-A95C-9B3AE10A5AE1}" name="Power_25" dataDxfId="43"/>
    <tableColumn id="73" xr3:uid="{7E4DB78F-0682-4ABE-A67E-2AE2D8B7DE0E}" name="punit25" dataDxfId="42"/>
    <tableColumn id="74" xr3:uid="{1D3A3CFD-AF4C-465D-BA82-E45600AAEAAA}" name="pflag25" dataDxfId="41"/>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45980D6-640E-423D-9C6A-F68DCBE64A8F}" name="Tonnage_data" displayName="Tonnage_data" ref="B5:CW150" totalsRowShown="0" headerRowDxfId="94" headerRowBorderDxfId="93">
  <autoFilter ref="B5:CW150" xr:uid="{8CAE7836-EDDF-40A4-BDBD-CED755A1195A}"/>
  <tableColumns count="100">
    <tableColumn id="1" xr3:uid="{51BBBEB1-1533-47D2-8D01-E18908D9208C}" name="Zone" dataDxfId="92"/>
    <tableColumn id="2" xr3:uid="{507901F6-0A9C-4C38-8042-398A9B3878F0}" name="Deck"/>
    <tableColumn id="98" xr3:uid="{251FF735-9C1E-4FED-87EB-7B593737530E}" name="Motor"/>
    <tableColumn id="3" xr3:uid="{19A0A88B-3674-44CA-8F7B-0ABC355E476C}" name="Vessel type"/>
    <tableColumn id="4" xr3:uid="{BE82EFCF-0999-49A7-BD5B-13AC6F8D70F8}" name="LOA class" dataDxfId="91"/>
    <tableColumn id="5" xr3:uid="{5D90A3F1-A0EA-4AEC-9BAE-3B2416CD7B69}" name="LOA group" dataDxfId="90"/>
    <tableColumn id="7" xr3:uid="{2EF19DE2-BDF2-4020-BD69-BFFB4D828084}" name="1995" dataDxfId="89"/>
    <tableColumn id="8" xr3:uid="{ED5A8354-BB08-43B4-8A39-D667A9DF97D7}" name="Unit_95"/>
    <tableColumn id="9" xr3:uid="{D4214D8D-53CA-4028-B3F8-5C56091A5767}" name="Flag_95"/>
    <tableColumn id="10" xr3:uid="{8F26DCE5-37F5-4FA5-9E02-5512C4E5629E}" name="1996"/>
    <tableColumn id="11" xr3:uid="{FA8BDDE5-D4D5-4B4A-98D9-B73CDD159054}" name="Unit_96"/>
    <tableColumn id="12" xr3:uid="{CCD50F7F-F26E-4EE1-B82B-EA612248DC27}" name="Flag_96"/>
    <tableColumn id="13" xr3:uid="{330BDB7A-4059-4275-A14D-CC5B75906307}" name="1997"/>
    <tableColumn id="14" xr3:uid="{405ABADF-13BF-4E71-B5CD-3DAABB1A2B6A}" name="Unit_97"/>
    <tableColumn id="15" xr3:uid="{555F7BD4-4795-4364-B526-B95B1EC68BDE}" name="Flag_97"/>
    <tableColumn id="16" xr3:uid="{1F20DACF-D644-4ABF-9818-498DED626F9E}" name="1998"/>
    <tableColumn id="17" xr3:uid="{BC819586-BB42-4CFA-AF31-65E5E80138C9}" name="Unit_98"/>
    <tableColumn id="18" xr3:uid="{E9A1ABEE-223A-4234-8A81-5F0F1536A1F6}" name="Flag_98"/>
    <tableColumn id="19" xr3:uid="{9977CF68-7DA6-4617-A508-EC0EB45FCE04}" name="1999"/>
    <tableColumn id="20" xr3:uid="{B8075986-5128-48E2-A07A-A399151A7B2C}" name="Unit_99"/>
    <tableColumn id="21" xr3:uid="{DD822019-7E67-4C93-9F6B-155DADEC9F46}" name="Flag_99"/>
    <tableColumn id="22" xr3:uid="{D04FEFB5-F128-4B83-9D83-893F3FF0DA36}" name="2000"/>
    <tableColumn id="23" xr3:uid="{F567F824-F1AA-4036-8BBF-2AD1D73D37FF}" name="Unit_00"/>
    <tableColumn id="24" xr3:uid="{7201A6A6-B300-41A9-847F-57ED04930E60}" name="Flag_00"/>
    <tableColumn id="25" xr3:uid="{8F0204D5-5AF6-4E85-9C8F-AB8C01F654FA}" name="2001"/>
    <tableColumn id="26" xr3:uid="{9FE5F517-FB33-45F3-92E1-99F2E04F1D76}" name="Unit_01"/>
    <tableColumn id="27" xr3:uid="{FEB8601B-F96A-42A0-A6EE-F13662DBE882}" name="Flag_01"/>
    <tableColumn id="28" xr3:uid="{389FCACB-CAA7-42F6-A401-980155A33169}" name="2002"/>
    <tableColumn id="29" xr3:uid="{BE3665E6-45BD-4B5A-B65A-C14C25668EDC}" name="Unit_02"/>
    <tableColumn id="30" xr3:uid="{9DE96ADA-5CF3-42EB-BF87-94F53FA0E660}" name="Flag_02"/>
    <tableColumn id="31" xr3:uid="{7E857E47-9773-4759-AF89-5C0D4A542C38}" name="2003"/>
    <tableColumn id="32" xr3:uid="{BA5101B2-70DC-432E-97C9-89EB6563B442}" name="Unit_03"/>
    <tableColumn id="33" xr3:uid="{016AEE82-8483-4D73-9D18-34FEE312C94D}" name="Flag_03"/>
    <tableColumn id="34" xr3:uid="{1412B041-18EE-4EC9-94ED-36089B68DE48}" name="2004"/>
    <tableColumn id="35" xr3:uid="{9FA8CF12-811B-4734-B562-BB2F616225D8}" name="Unit_04"/>
    <tableColumn id="36" xr3:uid="{03C2EE9E-7B59-4818-82DA-42BA55DBCCFE}" name="Flag_04"/>
    <tableColumn id="37" xr3:uid="{058B80E6-ECA0-4428-8AFD-6E94F7E7D998}" name="2005"/>
    <tableColumn id="38" xr3:uid="{B1D5F9E3-F292-41AA-8759-EBE34683727F}" name="Unit_05"/>
    <tableColumn id="39" xr3:uid="{188D9DD3-2290-4F27-8C13-29A8333CF78D}" name="Flag_05"/>
    <tableColumn id="40" xr3:uid="{D2F9FFD1-8D8F-4FBA-9EB3-FFFCC9B61639}" name="2006"/>
    <tableColumn id="41" xr3:uid="{95157C8E-12FD-495A-AAA5-E7665539F81B}" name="Unit_06"/>
    <tableColumn id="42" xr3:uid="{C47A2149-2F90-4185-B622-897823248369}" name="Flag_06"/>
    <tableColumn id="43" xr3:uid="{2F1394BD-BC11-448C-B701-6C92A9E78A28}" name="2007"/>
    <tableColumn id="44" xr3:uid="{7A580489-4C03-4140-9BC0-8576A591ADA5}" name="Unit_07"/>
    <tableColumn id="45" xr3:uid="{9CC2C25D-9EBD-4F86-91FB-F900687C7907}" name="Flag_07"/>
    <tableColumn id="46" xr3:uid="{9DA970AD-0EF7-43BB-9E3D-2A207877B55F}" name="2008"/>
    <tableColumn id="47" xr3:uid="{516BC7C9-62EA-43DE-B605-5AD0ADE3B0AA}" name="Unit_08"/>
    <tableColumn id="48" xr3:uid="{C49A2878-1237-4C74-AC5B-2722B593E7E9}" name="Flag_08"/>
    <tableColumn id="49" xr3:uid="{C5AAC7B1-BA3F-44FD-8B39-90742A69D473}" name="2009"/>
    <tableColumn id="50" xr3:uid="{33AE6F25-F7C7-4959-87A8-EB6D8661D5B8}" name="Unit_09"/>
    <tableColumn id="51" xr3:uid="{BD5D8705-FD9A-4726-BF84-0357611625A9}" name="Flag_09"/>
    <tableColumn id="52" xr3:uid="{E4E86D02-E0F7-455E-A919-7EFFA6F77B37}" name="2010"/>
    <tableColumn id="53" xr3:uid="{D8F0BE9F-3E7C-43F0-BD13-EF144F250B3A}" name="Unit_10"/>
    <tableColumn id="54" xr3:uid="{55B127D5-8551-4A44-A2BF-FC12456CAD15}" name="Flag_10"/>
    <tableColumn id="55" xr3:uid="{F313C35C-CAFE-4D6D-8F3E-4491255B76FB}" name="2011"/>
    <tableColumn id="56" xr3:uid="{59DD97B7-8719-4C80-90C4-7FF3E0212414}" name="Unit_11"/>
    <tableColumn id="57" xr3:uid="{C3610ABA-9471-47A7-9C9D-34C2032DE488}" name="Flag_11"/>
    <tableColumn id="58" xr3:uid="{6054D8CE-3765-431F-9D02-AF52721C69EC}" name="2012"/>
    <tableColumn id="59" xr3:uid="{9E7CA6FA-D29C-42EA-ACA1-AC405E7AC379}" name="Unit_12"/>
    <tableColumn id="60" xr3:uid="{0713F5CE-E700-4E0D-9793-9C3299F75E92}" name="Flag_12"/>
    <tableColumn id="61" xr3:uid="{ABF5B97C-9B57-4EF6-AA79-F88990A67D0A}" name="2013"/>
    <tableColumn id="62" xr3:uid="{DA54199D-B62D-45AC-BAF8-F4D2E9A58BD1}" name="Unit_13"/>
    <tableColumn id="63" xr3:uid="{D2FBF60F-498C-4CFB-B3D0-F44515015059}" name="Flag_13"/>
    <tableColumn id="64" xr3:uid="{2E7836C3-416C-4606-82C9-E040F388FE2A}" name="2014"/>
    <tableColumn id="65" xr3:uid="{E5BAE640-2A81-423C-874E-6464743DFC58}" name="Unit_14" dataDxfId="88"/>
    <tableColumn id="66" xr3:uid="{0DEECC34-1668-4C98-855B-508446C60FEE}" name="Flag_14" dataDxfId="87"/>
    <tableColumn id="67" xr3:uid="{C492053A-AA49-413D-8175-204F25D06FAA}" name="2015" dataDxfId="86"/>
    <tableColumn id="68" xr3:uid="{DCA4D334-249E-425F-9F5F-E50FFC30B29E}" name="Unit_15" dataDxfId="85"/>
    <tableColumn id="69" xr3:uid="{BC7063E3-5C1C-45E2-9E34-A99A3A37EF8F}" name="Flag_15" dataDxfId="84"/>
    <tableColumn id="70" xr3:uid="{8EA223FC-866D-46BC-8B2D-DF8B4D3A62CD}" name="2016" dataDxfId="83"/>
    <tableColumn id="71" xr3:uid="{9145F621-9F57-4E5B-8E50-19B66074C0AE}" name="Unit_16" dataDxfId="82"/>
    <tableColumn id="72" xr3:uid="{EFEE6FF7-C2C6-4557-9536-6F3DF206AA85}" name="Flag_16" dataDxfId="81"/>
    <tableColumn id="73" xr3:uid="{DFAC3272-1A8C-4A89-876B-DF1C5AADBF5F}" name="2017" dataDxfId="80"/>
    <tableColumn id="74" xr3:uid="{00AE501F-144D-41AE-8188-08DF2B77BB95}" name="Unit_17" dataDxfId="79"/>
    <tableColumn id="75" xr3:uid="{5A5404A3-A873-46F7-91BD-82AAC4BA9691}" name="Flag_17" dataDxfId="78"/>
    <tableColumn id="76" xr3:uid="{14339BF2-AF8C-4A9E-9C2C-F8E48989BFFC}" name="2018" dataDxfId="77"/>
    <tableColumn id="77" xr3:uid="{879E3649-112C-40D6-B6CF-847C4DFD35F0}" name="Unit_18" dataDxfId="76"/>
    <tableColumn id="78" xr3:uid="{618EEE3B-17E3-4EE2-97E4-E8EE843B548C}" name="Flag_18" dataDxfId="75"/>
    <tableColumn id="79" xr3:uid="{034E554F-65B3-4D7E-ACEF-FDB55FF5DFA5}" name="2019" dataDxfId="74"/>
    <tableColumn id="80" xr3:uid="{89C618A0-868E-4F3E-8074-BAAB88854A8B}" name="Unit_19" dataDxfId="73"/>
    <tableColumn id="81" xr3:uid="{FBEAC8E4-2C0B-4FEF-A449-56CE7E743266}" name="Flag_19" dataDxfId="72"/>
    <tableColumn id="82" xr3:uid="{88E82BC7-A8C1-4908-ABD2-DC581802BF94}" name="2020" dataDxfId="71"/>
    <tableColumn id="83" xr3:uid="{28E1D474-512A-489E-95FE-0CDD825F9EEA}" name="Unit_20" dataDxfId="70"/>
    <tableColumn id="84" xr3:uid="{61694A5C-7597-4AEA-86E2-059C0D94196A}" name="Flag_20" dataDxfId="69"/>
    <tableColumn id="85" xr3:uid="{8166D831-E5B5-4515-9864-08FAB9CAB503}" name="2021" dataDxfId="68"/>
    <tableColumn id="86" xr3:uid="{28686C40-07C9-4C01-874E-9021E76428CA}" name="Unit_21" dataDxfId="67"/>
    <tableColumn id="87" xr3:uid="{08487397-54A7-4D0E-8CB2-80A1CBDE0C73}" name="Flag_21" dataDxfId="66"/>
    <tableColumn id="88" xr3:uid="{22170573-1436-4852-ADB6-53EF9D2277C7}" name="2022" dataDxfId="65"/>
    <tableColumn id="89" xr3:uid="{258EF78F-8B88-402B-849B-42AE5698804D}" name="Unit_22" dataDxfId="64"/>
    <tableColumn id="91" xr3:uid="{D6E6C65D-034F-4723-962E-AD7D38447A0A}" name="Flag_22" dataDxfId="63"/>
    <tableColumn id="92" xr3:uid="{85947CB4-1521-45BA-85B9-30674A8849F2}" name="2023" dataDxfId="62"/>
    <tableColumn id="93" xr3:uid="{E568831D-CB33-4291-AF2A-044031F01C43}" name="Unit_23" dataDxfId="61"/>
    <tableColumn id="94" xr3:uid="{3858C707-E64B-40AA-B036-F8F45BF2F741}" name="Flag_23" dataDxfId="60"/>
    <tableColumn id="102" xr3:uid="{0A452072-47D2-462E-A7CF-C929F1FF9E98}" name="2024"/>
    <tableColumn id="101" xr3:uid="{C0F3A896-005A-4B75-9A7B-9571EBB8065D}" name="Unit_24"/>
    <tableColumn id="100" xr3:uid="{91A73D86-9B9A-4AF4-A516-143159A6B275}" name="Flag_24"/>
    <tableColumn id="90" xr3:uid="{8D425010-F26B-4CF4-AC5B-67AEDB0F040F}" name="2025" dataDxfId="59"/>
    <tableColumn id="95" xr3:uid="{648C6F47-FFEA-41DF-ADA9-9AC6C0CDE1A4}" name="Unit_25" dataDxfId="58"/>
    <tableColumn id="96" xr3:uid="{B70A1130-A3AA-4D5B-B4B0-9C6F2407BF67}" name="Flag_25" dataDxfId="57"/>
    <tableColumn id="6" xr3:uid="{93D95F7E-B0B5-4202-A9B5-3B7EB7ECF24E}" name="Flag_26" dataDxfId="56"/>
  </tableColumns>
  <tableStyleInfo name="TableStyleMedium1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D7432DB-E8C3-4840-B2EF-7AE0E9500654}" name="Power_data" displayName="Power_data" ref="B5:CW150" totalsRowShown="0" headerRowDxfId="40" headerRowBorderDxfId="39">
  <autoFilter ref="B5:CW150" xr:uid="{8CAE7836-EDDF-40A4-BDBD-CED755A1195A}"/>
  <tableColumns count="100">
    <tableColumn id="1" xr3:uid="{FBE04D6A-84A9-4ABC-B627-56BD413476A6}" name="Zone" dataDxfId="38"/>
    <tableColumn id="2" xr3:uid="{342E5E6D-736E-4DDC-A23F-A0BBCB4DF2E8}" name="Deck"/>
    <tableColumn id="97" xr3:uid="{1B6CFC26-D3A7-42E7-B237-9EF1F3CF0911}" name="Motor"/>
    <tableColumn id="3" xr3:uid="{A5E56D68-7E78-4454-A6A7-101C38DB5F33}" name="Vessel type"/>
    <tableColumn id="4" xr3:uid="{6C0EC25E-C9FE-4581-8D42-9CBF8FB5A0B0}" name="LOA class"/>
    <tableColumn id="5" xr3:uid="{F841E971-6A34-4F9B-8FC1-D1D3841ED642}" name="LOA group"/>
    <tableColumn id="7" xr3:uid="{329EFF6D-D289-4507-924C-D24373464C08}" name="1995"/>
    <tableColumn id="8" xr3:uid="{ACE5DEDA-494E-4D60-8150-0BCDADC71E3F}" name="Unit_95"/>
    <tableColumn id="9" xr3:uid="{97254355-83D2-434A-BFF6-A83A37FD599F}" name="Flag_95"/>
    <tableColumn id="10" xr3:uid="{F79B2DCE-5A59-4BF7-916A-FA3AB1034E8A}" name="1996"/>
    <tableColumn id="11" xr3:uid="{D3444051-B5F0-43CA-993C-3E272CD4EA66}" name="Unit_96"/>
    <tableColumn id="12" xr3:uid="{0BA5A44F-BEAE-407E-A621-504B6ED068CF}" name="Flag_96"/>
    <tableColumn id="13" xr3:uid="{67CDC9E2-D489-4CAD-86AB-020461ACA545}" name="1997"/>
    <tableColumn id="14" xr3:uid="{836CEB0A-B4F5-4C96-A477-7C91D3B5023A}" name="Unit_97"/>
    <tableColumn id="15" xr3:uid="{7A017210-2D82-4B8B-B926-1709FB353A63}" name="Flag_97"/>
    <tableColumn id="16" xr3:uid="{0E7C1FD9-013F-4778-A556-69A802149A41}" name="1998"/>
    <tableColumn id="17" xr3:uid="{C1360E70-64B9-4D30-B517-70453B3E01F5}" name="Unit_98"/>
    <tableColumn id="18" xr3:uid="{F5DC1B80-C48B-461E-BC8A-C28BBB0AD9CB}" name="Flag_98"/>
    <tableColumn id="19" xr3:uid="{4A4BED55-4026-4567-BB63-AE002F7DCC74}" name="1999"/>
    <tableColumn id="20" xr3:uid="{5D4B6FEF-7871-496E-90D2-385F315079F9}" name="Unit_99"/>
    <tableColumn id="21" xr3:uid="{104173DD-CFA2-4F0C-B2E4-362A11929C13}" name="Flag_99"/>
    <tableColumn id="22" xr3:uid="{67177B85-AD61-4A7A-B98D-010591ADAA24}" name="2000"/>
    <tableColumn id="23" xr3:uid="{3619EAF3-C374-47C4-93F7-FE8D86CC3800}" name="Unit_00"/>
    <tableColumn id="24" xr3:uid="{8C0EFDC7-EAE0-4EF7-821F-379E703B4052}" name="Flag_00"/>
    <tableColumn id="25" xr3:uid="{B23ABF46-3C4F-4D28-9E0F-49B00C059C26}" name="2001"/>
    <tableColumn id="26" xr3:uid="{D7BC6881-A98B-416D-9E83-D3958DCEF2A7}" name="Unit_01"/>
    <tableColumn id="27" xr3:uid="{178DC509-5E39-43CA-BAE7-5CA50CFCB0F9}" name="Flag_01"/>
    <tableColumn id="28" xr3:uid="{85FF5C33-4733-4C58-A0A2-2E920064A1A4}" name="2002"/>
    <tableColumn id="29" xr3:uid="{8A514982-747C-47BE-89A3-DD776B62DF06}" name="Unit_02"/>
    <tableColumn id="30" xr3:uid="{73F442E5-C9AE-4DCF-AEB0-4E683B1488DD}" name="Flag_02"/>
    <tableColumn id="31" xr3:uid="{33ACC1CC-E5C0-4FC3-87DB-1D8DDB060B9C}" name="2003"/>
    <tableColumn id="32" xr3:uid="{AD31696A-F052-403D-9AEA-1F9A08AE265E}" name="Unit_03"/>
    <tableColumn id="33" xr3:uid="{A92F83B9-FB3C-4DC4-9C13-1CFACA67A388}" name="Flag_03"/>
    <tableColumn id="34" xr3:uid="{44263159-CE04-4C03-804F-D720E789A652}" name="2004"/>
    <tableColumn id="35" xr3:uid="{95507095-542B-4FE6-9CE1-A1A06EAD7788}" name="Unit_04"/>
    <tableColumn id="36" xr3:uid="{7F9A1D4E-2D17-42EA-8C9F-8CA7F780DA65}" name="Flag_04"/>
    <tableColumn id="37" xr3:uid="{4E998E9E-72CD-4231-843F-B0FCA8BE1395}" name="2005"/>
    <tableColumn id="38" xr3:uid="{B56B2CDB-1EEC-422B-BF93-9D683E7B0827}" name="Unit_05"/>
    <tableColumn id="39" xr3:uid="{DF68E318-D93F-4AC4-8CCF-B40F6BBBBB17}" name="Flag_05"/>
    <tableColumn id="40" xr3:uid="{B3782B01-DF96-4235-BDA0-EDA97F22B703}" name="2006"/>
    <tableColumn id="41" xr3:uid="{AE74AB8F-C879-42A6-8136-156A4795986F}" name="Unit_06"/>
    <tableColumn id="42" xr3:uid="{FD3E1223-8508-4E86-AE55-5E506E37DADE}" name="Flag_06"/>
    <tableColumn id="43" xr3:uid="{31F4EFCC-F6DC-42A7-A3BD-20DDD21406AA}" name="2007"/>
    <tableColumn id="44" xr3:uid="{BAB120E3-5938-4D2E-AF00-D850E6B49142}" name="Unit_07"/>
    <tableColumn id="45" xr3:uid="{91A467AD-5D69-47A0-B4FB-2F143547A2D4}" name="Flag_07"/>
    <tableColumn id="46" xr3:uid="{9E63CE9C-4825-43A7-BBCA-9AB537EE7BC7}" name="2008"/>
    <tableColumn id="47" xr3:uid="{709CA8B0-B2C0-4AD9-A227-8B03BF864A57}" name="Unit_08"/>
    <tableColumn id="48" xr3:uid="{4A4091F1-B174-4CF6-955A-F273737FC0CE}" name="Flag_08"/>
    <tableColumn id="49" xr3:uid="{60998F9C-4F7A-46EF-9172-6E26DA070C5A}" name="2009"/>
    <tableColumn id="50" xr3:uid="{99402EE0-4194-4416-A247-A1B6236CF5F5}" name="Unit_09"/>
    <tableColumn id="51" xr3:uid="{14BD5026-120D-4DD3-BF0A-AC0840707EF4}" name="Flag_09"/>
    <tableColumn id="52" xr3:uid="{24F42C26-55A6-4CB0-8CC1-74ADE67ABF34}" name="2010"/>
    <tableColumn id="53" xr3:uid="{4A541054-EDF9-46F4-AE0C-A73AA3F19F25}" name="Unit_10"/>
    <tableColumn id="54" xr3:uid="{E3CFED2A-D7CA-40E2-8483-862C8E2A1D55}" name="Flag_10"/>
    <tableColumn id="55" xr3:uid="{8D6567CC-9BA1-4255-ABA1-D02CDA1F4365}" name="2011"/>
    <tableColumn id="56" xr3:uid="{397B4E09-DE1E-4697-BAB6-C3616DC49249}" name="Unit_11"/>
    <tableColumn id="57" xr3:uid="{2F528357-5A43-46B3-93F5-F73075D6DD38}" name="Flag_11"/>
    <tableColumn id="58" xr3:uid="{A7CEF3CC-C239-4523-8E0F-413C14BBC684}" name="2012"/>
    <tableColumn id="59" xr3:uid="{0CA7B900-5DCB-4C7F-85B6-6F8D5BC57283}" name="Unit_12"/>
    <tableColumn id="60" xr3:uid="{07609A50-A8FE-4686-9727-B283222F98C4}" name="Flag_12"/>
    <tableColumn id="61" xr3:uid="{CAAF77FC-D241-4B55-932C-4CE7E4A6C609}" name="2013"/>
    <tableColumn id="62" xr3:uid="{CD9EC888-720A-4BE9-97C6-256985844486}" name="Unit_13"/>
    <tableColumn id="63" xr3:uid="{EA12AC41-9411-4FEC-9F67-DE914D6E5FC7}" name="Flag_13" dataDxfId="37"/>
    <tableColumn id="64" xr3:uid="{1D2CD19A-970B-402F-BC85-245A5A900466}" name="2014" dataDxfId="36"/>
    <tableColumn id="65" xr3:uid="{31D42C06-8E91-4118-A2DA-32F8D9D69AD8}" name="Unit_14" dataDxfId="35"/>
    <tableColumn id="66" xr3:uid="{431C62B5-A9EA-4C2E-BF86-59FCB1DA2672}" name="Flag_14" dataDxfId="34"/>
    <tableColumn id="67" xr3:uid="{9973094F-9D1D-4A04-BCC0-1CF4CD876D6C}" name="2015" dataDxfId="33"/>
    <tableColumn id="68" xr3:uid="{C4233E8F-4E02-4B00-AAC9-4BE29BE340AA}" name="Unit_15" dataDxfId="32"/>
    <tableColumn id="69" xr3:uid="{9AA4FFDD-AAD2-466A-B5BC-60DD248A97D4}" name="Flag_15" dataDxfId="31"/>
    <tableColumn id="70" xr3:uid="{DBCA1789-9C5A-48B6-A450-63E1607CB12A}" name="2016" dataDxfId="30"/>
    <tableColumn id="71" xr3:uid="{4A11D4B2-62A2-48DA-BCAF-D5AA6DD2D301}" name="Unit_16" dataDxfId="29"/>
    <tableColumn id="72" xr3:uid="{3A4F4A6A-86B8-40B7-B5E2-48725C3AE203}" name="Flag_16" dataDxfId="28"/>
    <tableColumn id="73" xr3:uid="{9682E36E-59A7-480B-AEA3-D1F442E60605}" name="2017" dataDxfId="27"/>
    <tableColumn id="74" xr3:uid="{0AB38820-A7B5-42DF-A90C-05A6E4DB3275}" name="Unit_17" dataDxfId="26"/>
    <tableColumn id="75" xr3:uid="{C87BA64B-69F4-42FC-B6F4-C8FE240F7B13}" name="Flag_17" dataDxfId="25"/>
    <tableColumn id="76" xr3:uid="{B4D40999-3EEF-453E-BF0B-2C4EADB5A93A}" name="2018" dataDxfId="24"/>
    <tableColumn id="77" xr3:uid="{7A1FA51C-13A4-4FC5-9685-526893023E71}" name="Unit_18" dataDxfId="23"/>
    <tableColumn id="78" xr3:uid="{9D7A5508-42F3-448E-8B5C-2AE01BE8A57C}" name="Flag_18" dataDxfId="22"/>
    <tableColumn id="79" xr3:uid="{C91F0B95-8D8A-486D-ADA9-8442241DEDCF}" name="2019" dataDxfId="21"/>
    <tableColumn id="80" xr3:uid="{96D01967-677B-4CAC-BDEA-B027A4B7084C}" name="Unit_19" dataDxfId="20"/>
    <tableColumn id="81" xr3:uid="{20BE9F5C-F5FC-4D0A-8CE2-DD8D4D5A2F49}" name="Flag_19" dataDxfId="19"/>
    <tableColumn id="82" xr3:uid="{98801BA6-4D52-44A2-A2AD-E2222AF8E8BA}" name="2020" dataDxfId="18"/>
    <tableColumn id="83" xr3:uid="{000720A9-00DA-443D-9CB9-CBE987B71D06}" name="Unit_20" dataDxfId="17"/>
    <tableColumn id="84" xr3:uid="{83ECA97F-6E9D-4D44-918E-1DAD23C7D39C}" name="Flag_20" dataDxfId="16"/>
    <tableColumn id="85" xr3:uid="{D774E3FD-A3FA-4330-B713-6F708E1FD0C4}" name="2021" dataDxfId="15"/>
    <tableColumn id="86" xr3:uid="{19875BB1-16C7-4DD3-8006-1CEAD17D1A04}" name="Unit_21" dataDxfId="14"/>
    <tableColumn id="87" xr3:uid="{75CAECD4-041D-4AD9-B4D4-D75B84F4A96A}" name="Flag_21" dataDxfId="13"/>
    <tableColumn id="88" xr3:uid="{9024D4BA-4891-46AC-AE4A-8930472CD308}" name="2022" dataDxfId="12"/>
    <tableColumn id="89" xr3:uid="{676D5C60-AFE8-4867-A743-5A9810DEC0C3}" name="Unit_22" dataDxfId="11"/>
    <tableColumn id="91" xr3:uid="{95C8027C-49A6-461C-A4B2-82C1E421FA57}" name="Flag_22" dataDxfId="10"/>
    <tableColumn id="92" xr3:uid="{8BB7094C-10A3-4AC0-AB3A-238654B0538F}" name="2023" dataDxfId="9"/>
    <tableColumn id="93" xr3:uid="{14DF32A6-612C-434E-A9EE-5E2905396892}" name="Unit_23" dataDxfId="8"/>
    <tableColumn id="94" xr3:uid="{43BD70F8-929C-49D3-B429-AA7F4BA5B65A}" name="Flag_23" dataDxfId="7"/>
    <tableColumn id="100" xr3:uid="{82573D35-1C83-4897-9A1E-AF66B4F47E21}" name="2024" dataDxfId="6"/>
    <tableColumn id="101" xr3:uid="{53FFEC1D-B135-41DF-BB62-7FA3D7B00C19}" name="Unit_24" dataDxfId="5"/>
    <tableColumn id="102" xr3:uid="{7B32677C-882F-423A-95D5-530B5449A0DC}" name="Flag_24" dataDxfId="4"/>
    <tableColumn id="90" xr3:uid="{F8087F17-DFB7-4B76-AAD0-3CE942E5848D}" name="2025" dataDxfId="3"/>
    <tableColumn id="95" xr3:uid="{7D178CDC-C3F9-4FAE-89A9-C09184AA3661}" name="Unit_25" dataDxfId="2"/>
    <tableColumn id="96" xr3:uid="{983A028D-D085-4265-A6E1-E73F7B5150A6}" name="Flag_25" dataDxfId="1"/>
    <tableColumn id="6" xr3:uid="{114E3EF8-5458-4E0A-BB0B-C35F30A18733}" name="Flag_26" dataDxfId="0"/>
  </tableColumns>
  <tableStyleInfo name="TableStyleMedium1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ao.org/fishery/en/vesseltype/200/en" TargetMode="External"/><Relationship Id="rId13" Type="http://schemas.openxmlformats.org/officeDocument/2006/relationships/hyperlink" Target="https://openknowledge.fao.org/server/api/core/bitstreams/09e01e9d-af6b-40d3-8711-380c9cf3f5b4/content" TargetMode="External"/><Relationship Id="rId3" Type="http://schemas.openxmlformats.org/officeDocument/2006/relationships/hyperlink" Target="https://treaties.un.org/doc/Publication/UNTS/Volume%201291/volume-1291-I-21264-English.pdf" TargetMode="External"/><Relationship Id="rId7" Type="http://schemas.openxmlformats.org/officeDocument/2006/relationships/hyperlink" Target="https://www.fao.org/fishery/en/vesseltype/700/en" TargetMode="External"/><Relationship Id="rId12" Type="http://schemas.openxmlformats.org/officeDocument/2006/relationships/hyperlink" Target="https://www.fao.org/fishery/en/vesseltype/440/en" TargetMode="External"/><Relationship Id="rId2" Type="http://schemas.openxmlformats.org/officeDocument/2006/relationships/hyperlink" Target="https://www.fao.org/cwp-on-fishery-statistics/handbook/capture-fisheries-statistics/fishery-fleet/en/" TargetMode="External"/><Relationship Id="rId16" Type="http://schemas.openxmlformats.org/officeDocument/2006/relationships/printerSettings" Target="../printerSettings/printerSettings3.bin"/><Relationship Id="rId1" Type="http://schemas.openxmlformats.org/officeDocument/2006/relationships/hyperlink" Target="https://openknowledge.fao.org/server/api/core/bitstreams/88cbd667-8f75-427f-98be-19bf37d8dfb2/content" TargetMode="External"/><Relationship Id="rId6" Type="http://schemas.openxmlformats.org/officeDocument/2006/relationships/hyperlink" Target="https://www.fao.org/fishery/en/vesseltype/230/en" TargetMode="External"/><Relationship Id="rId11" Type="http://schemas.openxmlformats.org/officeDocument/2006/relationships/hyperlink" Target="https://www.fao.org/fishery/en/vesseltype/380/en" TargetMode="External"/><Relationship Id="rId5" Type="http://schemas.openxmlformats.org/officeDocument/2006/relationships/hyperlink" Target="https://www.fao.org/fishery/en/vesseltype/10/en" TargetMode="External"/><Relationship Id="rId15" Type="http://schemas.openxmlformats.org/officeDocument/2006/relationships/hyperlink" Target="https://openknowledge.fao.org/items/55c96586-1eaa-48f3-9946-3a4b4c6b9e44" TargetMode="External"/><Relationship Id="rId10" Type="http://schemas.openxmlformats.org/officeDocument/2006/relationships/hyperlink" Target="https://www.fao.org/fishery/en/vesseltype/1020/en" TargetMode="External"/><Relationship Id="rId4" Type="http://schemas.openxmlformats.org/officeDocument/2006/relationships/hyperlink" Target="https://www.fao.org/fishery/en/vesseltype/140/en" TargetMode="External"/><Relationship Id="rId9" Type="http://schemas.openxmlformats.org/officeDocument/2006/relationships/hyperlink" Target="https://www.fao.org/fishery/en/vesseltype/260/en" TargetMode="External"/><Relationship Id="rId14" Type="http://schemas.openxmlformats.org/officeDocument/2006/relationships/hyperlink" Target="https://openknowledge.fao.org/server/api/core/bitstreams/b73fe75a-13bc-4ff4-a342-e2897d59e578/content" TargetMode="Externa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E2760-CC84-499C-9B33-820229186EBC}">
  <sheetPr codeName="Sheet1">
    <pageSetUpPr fitToPage="1"/>
  </sheetPr>
  <dimension ref="A1:V57"/>
  <sheetViews>
    <sheetView tabSelected="1" zoomScaleNormal="100" workbookViewId="0">
      <selection activeCell="A9" sqref="A9:B9"/>
    </sheetView>
  </sheetViews>
  <sheetFormatPr defaultRowHeight="14.5" x14ac:dyDescent="0.35"/>
  <cols>
    <col min="1" max="1" width="51.453125" customWidth="1"/>
    <col min="2" max="2" width="65" customWidth="1"/>
  </cols>
  <sheetData>
    <row r="1" spans="1:22" x14ac:dyDescent="0.35">
      <c r="A1" s="176"/>
      <c r="B1" s="177"/>
      <c r="C1" s="1"/>
      <c r="D1" s="1"/>
      <c r="E1" s="1"/>
      <c r="F1" s="1"/>
      <c r="G1" s="1"/>
      <c r="H1" s="1"/>
      <c r="I1" s="1"/>
      <c r="J1" s="1"/>
      <c r="K1" s="1"/>
      <c r="L1" s="1"/>
      <c r="M1" s="1"/>
      <c r="N1" s="1"/>
      <c r="O1" s="1"/>
      <c r="P1" s="1"/>
      <c r="Q1" s="1"/>
      <c r="R1" s="1"/>
      <c r="S1" s="1"/>
      <c r="T1" s="1"/>
      <c r="U1" s="1"/>
      <c r="V1" s="1"/>
    </row>
    <row r="2" spans="1:22" x14ac:dyDescent="0.35">
      <c r="A2" s="178"/>
      <c r="B2" s="179"/>
      <c r="C2" s="1"/>
      <c r="D2" s="1"/>
      <c r="E2" s="1"/>
      <c r="F2" s="1"/>
      <c r="G2" s="1"/>
      <c r="H2" s="1"/>
      <c r="I2" s="1"/>
      <c r="J2" s="1"/>
      <c r="K2" s="1"/>
      <c r="L2" s="1"/>
      <c r="M2" s="1"/>
      <c r="N2" s="1"/>
      <c r="O2" s="1"/>
      <c r="P2" s="1"/>
      <c r="Q2" s="1"/>
      <c r="R2" s="1"/>
      <c r="S2" s="1"/>
      <c r="T2" s="1"/>
      <c r="U2" s="1"/>
      <c r="V2" s="1"/>
    </row>
    <row r="3" spans="1:22" x14ac:dyDescent="0.35">
      <c r="A3" s="178"/>
      <c r="B3" s="179"/>
      <c r="C3" s="1"/>
      <c r="D3" s="1"/>
      <c r="E3" s="1"/>
      <c r="F3" s="1"/>
      <c r="G3" s="1"/>
      <c r="H3" s="1"/>
      <c r="I3" s="1"/>
      <c r="J3" s="1"/>
      <c r="K3" s="1"/>
      <c r="L3" s="1"/>
      <c r="M3" s="1"/>
      <c r="N3" s="1"/>
      <c r="O3" s="1"/>
      <c r="P3" s="1"/>
      <c r="Q3" s="1"/>
      <c r="R3" s="1"/>
      <c r="S3" s="1"/>
      <c r="T3" s="1"/>
      <c r="U3" s="1"/>
      <c r="V3" s="1"/>
    </row>
    <row r="4" spans="1:22" ht="31.5" customHeight="1" x14ac:dyDescent="0.35">
      <c r="A4" s="178"/>
      <c r="B4" s="179"/>
      <c r="C4" s="1"/>
      <c r="D4" s="1"/>
      <c r="E4" s="1"/>
      <c r="F4" s="1"/>
      <c r="G4" s="1"/>
      <c r="H4" s="1"/>
      <c r="I4" s="1"/>
      <c r="J4" s="1"/>
      <c r="K4" s="1"/>
      <c r="L4" s="1"/>
      <c r="M4" s="1"/>
      <c r="N4" s="1"/>
      <c r="O4" s="1"/>
      <c r="P4" s="1"/>
      <c r="Q4" s="1"/>
      <c r="R4" s="1"/>
      <c r="S4" s="1"/>
      <c r="T4" s="1"/>
      <c r="U4" s="1"/>
      <c r="V4" s="1"/>
    </row>
    <row r="5" spans="1:22" x14ac:dyDescent="0.35">
      <c r="A5" s="180" t="s">
        <v>101</v>
      </c>
      <c r="B5" s="181"/>
      <c r="C5" s="1"/>
      <c r="D5" s="1"/>
      <c r="E5" s="1"/>
      <c r="F5" s="1"/>
      <c r="G5" s="1"/>
      <c r="H5" s="1"/>
      <c r="I5" s="1"/>
      <c r="J5" s="1"/>
      <c r="K5" s="1"/>
      <c r="L5" s="1"/>
      <c r="M5" s="1"/>
      <c r="N5" s="1"/>
      <c r="O5" s="1"/>
      <c r="P5" s="1"/>
      <c r="Q5" s="1"/>
      <c r="R5" s="1"/>
      <c r="S5" s="1"/>
      <c r="T5" s="1"/>
      <c r="U5" s="1"/>
      <c r="V5" s="1"/>
    </row>
    <row r="6" spans="1:22" ht="20.25" customHeight="1" x14ac:dyDescent="0.35">
      <c r="A6" s="180"/>
      <c r="B6" s="181"/>
      <c r="C6" s="1"/>
      <c r="D6" s="1"/>
      <c r="E6" s="1"/>
      <c r="F6" s="1"/>
      <c r="G6" s="1"/>
      <c r="H6" s="1"/>
      <c r="I6" s="1"/>
      <c r="J6" s="1"/>
      <c r="K6" s="1"/>
      <c r="L6" s="1"/>
      <c r="M6" s="1"/>
      <c r="N6" s="1"/>
      <c r="O6" s="1"/>
      <c r="P6" s="1"/>
      <c r="Q6" s="1"/>
      <c r="R6" s="1"/>
      <c r="S6" s="1"/>
      <c r="T6" s="1"/>
      <c r="U6" s="1"/>
      <c r="V6" s="1"/>
    </row>
    <row r="7" spans="1:22" x14ac:dyDescent="0.35">
      <c r="A7" s="182" t="s">
        <v>208</v>
      </c>
      <c r="B7" s="183"/>
      <c r="C7" s="1"/>
      <c r="D7" s="1"/>
      <c r="E7" s="1"/>
      <c r="F7" s="1"/>
      <c r="G7" s="1"/>
      <c r="H7" s="1"/>
      <c r="I7" s="1"/>
      <c r="J7" s="1"/>
      <c r="K7" s="1"/>
      <c r="L7" s="1"/>
      <c r="M7" s="1"/>
      <c r="N7" s="1"/>
      <c r="O7" s="1"/>
      <c r="P7" s="1"/>
      <c r="Q7" s="1"/>
      <c r="R7" s="1"/>
      <c r="S7" s="1"/>
      <c r="T7" s="1"/>
      <c r="U7" s="1"/>
      <c r="V7" s="1"/>
    </row>
    <row r="8" spans="1:22" ht="17.25" customHeight="1" x14ac:dyDescent="0.35">
      <c r="A8" s="54"/>
      <c r="B8" s="55"/>
      <c r="C8" s="1"/>
      <c r="D8" s="1"/>
      <c r="E8" s="1"/>
      <c r="F8" s="1"/>
      <c r="G8" s="1"/>
      <c r="H8" s="1"/>
      <c r="I8" s="1"/>
      <c r="J8" s="1"/>
      <c r="K8" s="1"/>
      <c r="L8" s="1"/>
      <c r="M8" s="1"/>
      <c r="N8" s="1"/>
      <c r="O8" s="1"/>
      <c r="P8" s="1"/>
      <c r="Q8" s="1"/>
      <c r="R8" s="1"/>
      <c r="S8" s="1"/>
      <c r="T8" s="1"/>
      <c r="U8" s="1"/>
      <c r="V8" s="1"/>
    </row>
    <row r="9" spans="1:22" ht="17.25" customHeight="1" x14ac:dyDescent="0.35">
      <c r="A9" s="189" t="s">
        <v>377</v>
      </c>
      <c r="B9" s="190"/>
      <c r="C9" s="1"/>
      <c r="D9" s="1"/>
      <c r="E9" s="1"/>
      <c r="F9" s="1"/>
      <c r="G9" s="1"/>
      <c r="H9" s="1"/>
      <c r="I9" s="1"/>
      <c r="J9" s="1"/>
      <c r="K9" s="1"/>
      <c r="L9" s="1"/>
      <c r="M9" s="1"/>
      <c r="N9" s="1"/>
      <c r="O9" s="1"/>
      <c r="P9" s="1"/>
      <c r="Q9" s="1"/>
      <c r="R9" s="1"/>
      <c r="S9" s="1"/>
      <c r="T9" s="1"/>
      <c r="U9" s="1"/>
      <c r="V9" s="1"/>
    </row>
    <row r="10" spans="1:22" ht="17.25" customHeight="1" x14ac:dyDescent="0.35">
      <c r="A10" s="54"/>
      <c r="B10" s="55"/>
      <c r="C10" s="1"/>
      <c r="D10" s="1"/>
      <c r="E10" s="1"/>
      <c r="F10" s="1"/>
      <c r="G10" s="1"/>
      <c r="H10" s="1"/>
      <c r="I10" s="1"/>
      <c r="J10" s="1"/>
      <c r="K10" s="1"/>
      <c r="L10" s="1"/>
      <c r="M10" s="1"/>
      <c r="N10" s="1"/>
      <c r="O10" s="1"/>
      <c r="P10" s="1"/>
      <c r="Q10" s="1"/>
      <c r="R10" s="1"/>
      <c r="S10" s="1"/>
      <c r="T10" s="1"/>
      <c r="U10" s="1"/>
      <c r="V10" s="1"/>
    </row>
    <row r="11" spans="1:22" ht="25" customHeight="1" x14ac:dyDescent="0.35">
      <c r="A11" s="54" t="s">
        <v>209</v>
      </c>
      <c r="B11" s="55"/>
      <c r="C11" s="1"/>
      <c r="D11" s="1"/>
      <c r="E11" s="1"/>
      <c r="F11" s="1"/>
      <c r="G11" s="1"/>
      <c r="H11" s="1"/>
      <c r="I11" s="1"/>
      <c r="J11" s="1"/>
      <c r="K11" s="1"/>
      <c r="L11" s="1"/>
      <c r="M11" s="1"/>
      <c r="N11" s="1"/>
      <c r="O11" s="1"/>
      <c r="P11" s="1"/>
      <c r="Q11" s="1"/>
      <c r="R11" s="1"/>
      <c r="S11" s="1"/>
      <c r="T11" s="1"/>
      <c r="U11" s="1"/>
      <c r="V11" s="1"/>
    </row>
    <row r="12" spans="1:22" ht="74.25" customHeight="1" x14ac:dyDescent="0.35">
      <c r="A12" s="184" t="s">
        <v>210</v>
      </c>
      <c r="B12" s="185"/>
      <c r="C12" s="1"/>
      <c r="D12" s="1"/>
      <c r="E12" s="12"/>
      <c r="F12" s="12"/>
      <c r="G12" s="12"/>
      <c r="H12" s="12"/>
      <c r="I12" s="12"/>
      <c r="J12" s="12"/>
      <c r="K12" s="12"/>
      <c r="L12" s="12"/>
      <c r="M12" s="12"/>
      <c r="N12" s="12"/>
      <c r="O12" s="12"/>
      <c r="P12" s="12"/>
      <c r="Q12" s="12"/>
      <c r="R12" s="12"/>
      <c r="S12" s="12"/>
      <c r="T12" s="12"/>
      <c r="U12" s="12"/>
      <c r="V12" s="1"/>
    </row>
    <row r="13" spans="1:22" ht="32.25" customHeight="1" x14ac:dyDescent="0.35">
      <c r="A13" s="54" t="s">
        <v>211</v>
      </c>
      <c r="B13" s="56"/>
      <c r="C13" s="1"/>
      <c r="D13" s="1"/>
      <c r="E13" s="12"/>
      <c r="F13" s="12"/>
      <c r="G13" s="12"/>
      <c r="H13" s="12"/>
      <c r="I13" s="12"/>
      <c r="J13" s="12"/>
      <c r="K13" s="12"/>
      <c r="L13" s="12"/>
      <c r="M13" s="12"/>
      <c r="N13" s="12"/>
      <c r="O13" s="12"/>
      <c r="P13" s="12"/>
      <c r="Q13" s="12"/>
      <c r="R13" s="12"/>
      <c r="S13" s="12"/>
      <c r="T13" s="12"/>
      <c r="U13" s="12"/>
      <c r="V13" s="1"/>
    </row>
    <row r="14" spans="1:22" ht="78.75" customHeight="1" x14ac:dyDescent="0.35">
      <c r="A14" s="187" t="s">
        <v>212</v>
      </c>
      <c r="B14" s="188"/>
      <c r="C14" s="1"/>
      <c r="D14" s="1"/>
      <c r="E14" s="1"/>
      <c r="F14" s="1"/>
      <c r="G14" s="1"/>
      <c r="H14" s="1"/>
      <c r="I14" s="1"/>
      <c r="J14" s="1"/>
      <c r="K14" s="1"/>
      <c r="L14" s="1"/>
      <c r="M14" s="1"/>
      <c r="N14" s="1"/>
      <c r="O14" s="1"/>
      <c r="P14" s="1"/>
      <c r="Q14" s="1"/>
      <c r="R14" s="1"/>
      <c r="S14" s="1"/>
      <c r="T14" s="1"/>
      <c r="U14" s="1"/>
      <c r="V14" s="1"/>
    </row>
    <row r="15" spans="1:22" ht="25" customHeight="1" x14ac:dyDescent="0.35">
      <c r="A15" s="54" t="s">
        <v>102</v>
      </c>
      <c r="B15" s="55"/>
      <c r="C15" s="1"/>
      <c r="D15" s="1"/>
      <c r="E15" s="1"/>
      <c r="F15" s="1"/>
      <c r="G15" s="1"/>
      <c r="H15" s="1"/>
      <c r="I15" s="1"/>
      <c r="J15" s="1"/>
      <c r="K15" s="1"/>
      <c r="L15" s="1"/>
      <c r="M15" s="1"/>
      <c r="N15" s="1"/>
      <c r="O15" s="1"/>
      <c r="P15" s="1"/>
      <c r="Q15" s="1"/>
      <c r="R15" s="1"/>
      <c r="S15" s="1"/>
      <c r="T15" s="1"/>
      <c r="U15" s="1"/>
      <c r="V15" s="1"/>
    </row>
    <row r="16" spans="1:22" ht="25" customHeight="1" x14ac:dyDescent="0.35">
      <c r="A16" s="57" t="s">
        <v>221</v>
      </c>
      <c r="B16" s="56" t="s">
        <v>222</v>
      </c>
      <c r="C16" s="1"/>
      <c r="D16" s="1"/>
      <c r="E16" s="1"/>
      <c r="F16" s="1"/>
      <c r="G16" s="1"/>
      <c r="H16" s="1"/>
      <c r="I16" s="1"/>
      <c r="J16" s="1"/>
      <c r="K16" s="1"/>
      <c r="L16" s="1"/>
      <c r="M16" s="1"/>
      <c r="N16" s="1"/>
      <c r="O16" s="1"/>
      <c r="P16" s="1"/>
      <c r="Q16" s="1"/>
      <c r="R16" s="1"/>
      <c r="S16" s="1"/>
      <c r="T16" s="1"/>
      <c r="U16" s="1"/>
      <c r="V16" s="1"/>
    </row>
    <row r="17" spans="1:22" ht="25" customHeight="1" x14ac:dyDescent="0.35">
      <c r="A17" s="57" t="s">
        <v>220</v>
      </c>
      <c r="B17" s="56" t="s">
        <v>223</v>
      </c>
      <c r="C17" s="1"/>
      <c r="D17" s="1"/>
      <c r="E17" s="1"/>
      <c r="F17" s="1"/>
      <c r="G17" s="1"/>
      <c r="H17" s="1"/>
      <c r="I17" s="1"/>
      <c r="J17" s="1"/>
      <c r="K17" s="1"/>
      <c r="L17" s="1"/>
      <c r="M17" s="1"/>
      <c r="N17" s="1"/>
      <c r="O17" s="1"/>
      <c r="P17" s="1"/>
      <c r="Q17" s="1"/>
      <c r="R17" s="1"/>
      <c r="S17" s="1"/>
      <c r="T17" s="1"/>
      <c r="U17" s="1"/>
      <c r="V17" s="1"/>
    </row>
    <row r="18" spans="1:22" ht="25" customHeight="1" x14ac:dyDescent="0.35">
      <c r="A18" s="57" t="s">
        <v>219</v>
      </c>
      <c r="B18" s="56" t="s">
        <v>153</v>
      </c>
      <c r="C18" s="1"/>
      <c r="D18" s="1"/>
      <c r="E18" s="1"/>
      <c r="F18" s="1"/>
      <c r="G18" s="1"/>
      <c r="H18" s="1"/>
      <c r="I18" s="1"/>
      <c r="J18" s="1"/>
      <c r="K18" s="1"/>
      <c r="L18" s="1"/>
      <c r="M18" s="1"/>
      <c r="N18" s="1"/>
      <c r="O18" s="1"/>
      <c r="P18" s="1"/>
      <c r="Q18" s="1"/>
      <c r="R18" s="1"/>
      <c r="S18" s="1"/>
      <c r="T18" s="1"/>
      <c r="U18" s="1"/>
      <c r="V18" s="1"/>
    </row>
    <row r="19" spans="1:22" ht="44.25" customHeight="1" x14ac:dyDescent="0.35">
      <c r="A19" s="57" t="s">
        <v>218</v>
      </c>
      <c r="B19" s="56" t="s">
        <v>224</v>
      </c>
      <c r="C19" s="1"/>
      <c r="D19" s="1"/>
      <c r="E19" s="1"/>
      <c r="F19" s="1"/>
      <c r="G19" s="1"/>
      <c r="H19" s="1"/>
      <c r="I19" s="1"/>
      <c r="J19" s="1"/>
      <c r="K19" s="1"/>
      <c r="L19" s="1"/>
      <c r="M19" s="1"/>
      <c r="N19" s="1"/>
      <c r="O19" s="1"/>
      <c r="P19" s="1"/>
      <c r="Q19" s="1"/>
      <c r="R19" s="1"/>
      <c r="S19" s="1"/>
      <c r="T19" s="1"/>
      <c r="U19" s="1"/>
      <c r="V19" s="1"/>
    </row>
    <row r="20" spans="1:22" ht="44.25" customHeight="1" x14ac:dyDescent="0.35">
      <c r="A20" s="57" t="s">
        <v>217</v>
      </c>
      <c r="B20" s="56" t="s">
        <v>225</v>
      </c>
      <c r="C20" s="1"/>
      <c r="D20" s="1"/>
      <c r="E20" s="1"/>
      <c r="F20" s="1"/>
      <c r="G20" s="1"/>
      <c r="H20" s="1"/>
      <c r="I20" s="1"/>
      <c r="J20" s="1"/>
      <c r="K20" s="1"/>
      <c r="L20" s="1"/>
      <c r="M20" s="1"/>
      <c r="N20" s="1"/>
      <c r="O20" s="1"/>
      <c r="P20" s="1"/>
      <c r="Q20" s="1"/>
      <c r="R20" s="1"/>
      <c r="S20" s="1"/>
      <c r="T20" s="1"/>
      <c r="U20" s="1"/>
      <c r="V20" s="1"/>
    </row>
    <row r="21" spans="1:22" ht="44.25" customHeight="1" x14ac:dyDescent="0.35">
      <c r="A21" s="57" t="s">
        <v>216</v>
      </c>
      <c r="B21" s="56" t="s">
        <v>226</v>
      </c>
      <c r="C21" s="1"/>
      <c r="D21" s="1"/>
      <c r="E21" s="1"/>
      <c r="F21" s="1"/>
      <c r="G21" s="1"/>
      <c r="H21" s="1"/>
      <c r="I21" s="1"/>
      <c r="J21" s="1"/>
      <c r="K21" s="1"/>
      <c r="L21" s="1"/>
      <c r="M21" s="1"/>
      <c r="N21" s="1"/>
      <c r="O21" s="1"/>
      <c r="P21" s="1"/>
      <c r="Q21" s="1"/>
      <c r="R21" s="1"/>
      <c r="S21" s="1"/>
      <c r="T21" s="1"/>
      <c r="U21" s="1"/>
      <c r="V21" s="1"/>
    </row>
    <row r="22" spans="1:22" ht="44.25" customHeight="1" x14ac:dyDescent="0.35">
      <c r="A22" s="57" t="s">
        <v>215</v>
      </c>
      <c r="B22" s="56" t="s">
        <v>227</v>
      </c>
      <c r="C22" s="1"/>
      <c r="D22" s="1"/>
      <c r="E22" s="1"/>
      <c r="F22" s="1"/>
      <c r="G22" s="1"/>
      <c r="H22" s="1"/>
      <c r="I22" s="1"/>
      <c r="J22" s="1"/>
      <c r="K22" s="1"/>
      <c r="L22" s="1"/>
      <c r="M22" s="1"/>
      <c r="N22" s="1"/>
      <c r="O22" s="1"/>
      <c r="P22" s="1"/>
      <c r="Q22" s="1"/>
      <c r="R22" s="1"/>
      <c r="S22" s="1"/>
      <c r="T22" s="1"/>
      <c r="U22" s="1"/>
      <c r="V22" s="1"/>
    </row>
    <row r="23" spans="1:22" ht="41.25" customHeight="1" x14ac:dyDescent="0.35">
      <c r="A23" s="57" t="s">
        <v>213</v>
      </c>
      <c r="B23" s="56" t="s">
        <v>228</v>
      </c>
      <c r="C23" s="1"/>
      <c r="D23" s="1"/>
      <c r="E23" s="1"/>
      <c r="F23" s="1"/>
      <c r="G23" s="1"/>
      <c r="H23" s="1"/>
      <c r="I23" s="1"/>
      <c r="J23" s="1"/>
      <c r="K23" s="1"/>
      <c r="L23" s="1"/>
      <c r="M23" s="1"/>
      <c r="N23" s="1"/>
      <c r="O23" s="1"/>
      <c r="P23" s="1"/>
      <c r="Q23" s="1"/>
      <c r="R23" s="1"/>
      <c r="S23" s="1"/>
      <c r="T23" s="1"/>
      <c r="U23" s="1"/>
      <c r="V23" s="1"/>
    </row>
    <row r="24" spans="1:22" ht="39" customHeight="1" x14ac:dyDescent="0.35">
      <c r="A24" s="57" t="s">
        <v>214</v>
      </c>
      <c r="B24" s="56" t="s">
        <v>229</v>
      </c>
      <c r="C24" s="1"/>
      <c r="D24" s="1"/>
      <c r="E24" s="1"/>
      <c r="F24" s="1"/>
      <c r="G24" s="1"/>
      <c r="H24" s="1"/>
      <c r="I24" s="1"/>
      <c r="J24" s="1"/>
      <c r="K24" s="1"/>
      <c r="L24" s="1"/>
      <c r="M24" s="1"/>
      <c r="N24" s="1"/>
      <c r="O24" s="1"/>
      <c r="P24" s="1"/>
      <c r="Q24" s="1"/>
      <c r="R24" s="1"/>
      <c r="S24" s="1"/>
      <c r="T24" s="1"/>
      <c r="U24" s="1"/>
      <c r="V24" s="1"/>
    </row>
    <row r="25" spans="1:22" x14ac:dyDescent="0.35">
      <c r="A25" s="186"/>
      <c r="B25" s="179"/>
      <c r="C25" s="1"/>
      <c r="D25" s="1"/>
      <c r="E25" s="1"/>
      <c r="F25" s="1"/>
      <c r="G25" s="1"/>
      <c r="H25" s="1"/>
      <c r="I25" s="1"/>
      <c r="J25" s="1"/>
      <c r="K25" s="1"/>
      <c r="L25" s="1"/>
      <c r="M25" s="1"/>
      <c r="N25" s="1"/>
      <c r="O25" s="1"/>
      <c r="P25" s="1"/>
      <c r="Q25" s="1"/>
      <c r="R25" s="1"/>
      <c r="S25" s="1"/>
      <c r="T25" s="1"/>
      <c r="U25" s="1"/>
      <c r="V25" s="1"/>
    </row>
    <row r="26" spans="1:22" x14ac:dyDescent="0.35">
      <c r="A26" s="13"/>
      <c r="B26" s="14"/>
      <c r="C26" s="1"/>
      <c r="D26" s="1"/>
      <c r="E26" s="1"/>
      <c r="F26" s="1"/>
      <c r="G26" s="1"/>
      <c r="H26" s="1"/>
      <c r="I26" s="1"/>
      <c r="J26" s="1"/>
      <c r="K26" s="1"/>
      <c r="L26" s="1"/>
      <c r="M26" s="1"/>
      <c r="N26" s="1"/>
      <c r="O26" s="1"/>
      <c r="P26" s="1"/>
      <c r="Q26" s="1"/>
      <c r="R26" s="1"/>
      <c r="S26" s="1"/>
      <c r="T26" s="1"/>
      <c r="U26" s="1"/>
      <c r="V26" s="1"/>
    </row>
    <row r="27" spans="1:22" x14ac:dyDescent="0.35">
      <c r="A27" s="172" t="s">
        <v>230</v>
      </c>
      <c r="B27" s="173"/>
      <c r="C27" s="1"/>
      <c r="D27" s="1"/>
      <c r="E27" s="1"/>
      <c r="F27" s="1"/>
      <c r="G27" s="1"/>
      <c r="H27" s="1"/>
      <c r="I27" s="1"/>
      <c r="J27" s="1"/>
      <c r="K27" s="1"/>
      <c r="L27" s="1"/>
      <c r="M27" s="1"/>
      <c r="N27" s="1"/>
      <c r="O27" s="1"/>
      <c r="P27" s="1"/>
      <c r="Q27" s="1"/>
      <c r="R27" s="1"/>
      <c r="S27" s="1"/>
      <c r="T27" s="1"/>
      <c r="U27" s="1"/>
      <c r="V27" s="1"/>
    </row>
    <row r="28" spans="1:22" x14ac:dyDescent="0.35">
      <c r="A28" s="15" t="s">
        <v>231</v>
      </c>
      <c r="B28" s="16"/>
      <c r="C28" s="1"/>
      <c r="D28" s="1"/>
      <c r="E28" s="1"/>
      <c r="F28" s="1"/>
      <c r="G28" s="1"/>
      <c r="H28" s="1"/>
      <c r="I28" s="1"/>
      <c r="J28" s="1"/>
      <c r="K28" s="1"/>
      <c r="L28" s="1"/>
      <c r="M28" s="1"/>
      <c r="N28" s="1"/>
      <c r="O28" s="1"/>
      <c r="P28" s="1"/>
      <c r="Q28" s="1"/>
      <c r="R28" s="1"/>
      <c r="S28" s="1"/>
      <c r="T28" s="1"/>
      <c r="U28" s="1"/>
      <c r="V28" s="1"/>
    </row>
    <row r="29" spans="1:22" x14ac:dyDescent="0.35">
      <c r="A29" s="15" t="s">
        <v>232</v>
      </c>
      <c r="B29" s="16"/>
      <c r="C29" s="1"/>
      <c r="D29" s="1"/>
      <c r="E29" s="1"/>
      <c r="F29" s="1"/>
      <c r="G29" s="1"/>
      <c r="H29" s="1"/>
      <c r="I29" s="1"/>
      <c r="J29" s="1"/>
      <c r="K29" s="1"/>
      <c r="L29" s="1"/>
      <c r="M29" s="1"/>
      <c r="N29" s="1"/>
      <c r="O29" s="1"/>
      <c r="P29" s="1"/>
      <c r="Q29" s="1"/>
      <c r="R29" s="1"/>
      <c r="S29" s="1"/>
      <c r="T29" s="1"/>
      <c r="U29" s="1"/>
      <c r="V29" s="1"/>
    </row>
    <row r="30" spans="1:22" x14ac:dyDescent="0.35">
      <c r="A30" s="15" t="s">
        <v>233</v>
      </c>
      <c r="B30" s="16"/>
      <c r="C30" s="1"/>
      <c r="D30" s="1"/>
      <c r="E30" s="1"/>
      <c r="F30" s="1"/>
      <c r="G30" s="1"/>
      <c r="H30" s="1"/>
      <c r="I30" s="1"/>
      <c r="J30" s="1"/>
      <c r="K30" s="1"/>
      <c r="L30" s="1"/>
      <c r="M30" s="1"/>
      <c r="N30" s="1"/>
      <c r="O30" s="1"/>
      <c r="P30" s="1"/>
      <c r="Q30" s="1"/>
      <c r="R30" s="1"/>
      <c r="S30" s="1"/>
      <c r="T30" s="1"/>
      <c r="U30" s="1"/>
      <c r="V30" s="1"/>
    </row>
    <row r="31" spans="1:22" x14ac:dyDescent="0.35">
      <c r="A31" s="15" t="s">
        <v>234</v>
      </c>
      <c r="B31" s="16"/>
      <c r="C31" s="1"/>
      <c r="D31" s="1"/>
      <c r="E31" s="1"/>
      <c r="F31" s="1"/>
      <c r="G31" s="1"/>
      <c r="H31" s="1"/>
      <c r="I31" s="1"/>
      <c r="J31" s="1"/>
      <c r="K31" s="1"/>
      <c r="L31" s="1"/>
      <c r="M31" s="1"/>
      <c r="N31" s="1"/>
      <c r="O31" s="1"/>
      <c r="P31" s="1"/>
      <c r="Q31" s="1"/>
      <c r="R31" s="1"/>
      <c r="S31" s="1"/>
      <c r="T31" s="1"/>
      <c r="U31" s="1"/>
      <c r="V31" s="1"/>
    </row>
    <row r="32" spans="1:22" x14ac:dyDescent="0.35">
      <c r="A32" s="15" t="s">
        <v>103</v>
      </c>
      <c r="B32" s="16"/>
      <c r="C32" s="1"/>
      <c r="D32" s="1"/>
      <c r="E32" s="1"/>
      <c r="F32" s="1"/>
      <c r="G32" s="1"/>
      <c r="H32" s="1"/>
      <c r="I32" s="1"/>
      <c r="J32" s="1"/>
      <c r="K32" s="1"/>
      <c r="L32" s="1"/>
      <c r="M32" s="1"/>
      <c r="N32" s="1"/>
      <c r="O32" s="1"/>
      <c r="P32" s="1"/>
      <c r="Q32" s="1"/>
      <c r="R32" s="1"/>
      <c r="S32" s="1"/>
      <c r="T32" s="1"/>
      <c r="U32" s="1"/>
      <c r="V32" s="1"/>
    </row>
    <row r="33" spans="1:22" ht="31.5" customHeight="1" x14ac:dyDescent="0.35">
      <c r="A33" s="174" t="s">
        <v>235</v>
      </c>
      <c r="B33" s="175"/>
      <c r="C33" s="1"/>
      <c r="D33" s="1"/>
      <c r="E33" s="1"/>
      <c r="F33" s="1"/>
      <c r="G33" s="1"/>
      <c r="H33" s="1"/>
      <c r="I33" s="1"/>
      <c r="J33" s="1"/>
      <c r="K33" s="1"/>
      <c r="L33" s="1"/>
      <c r="M33" s="1"/>
      <c r="N33" s="1"/>
      <c r="O33" s="1"/>
      <c r="P33" s="1"/>
      <c r="Q33" s="1"/>
      <c r="R33" s="1"/>
      <c r="S33" s="1"/>
      <c r="T33" s="1"/>
      <c r="U33" s="1"/>
      <c r="V33" s="1"/>
    </row>
    <row r="34" spans="1:22" ht="45.75" customHeight="1" x14ac:dyDescent="0.35">
      <c r="A34" s="168" t="s">
        <v>236</v>
      </c>
      <c r="B34" s="169"/>
      <c r="C34" s="1"/>
      <c r="D34" s="1"/>
      <c r="E34" s="1"/>
      <c r="F34" s="1"/>
      <c r="G34" s="1"/>
      <c r="H34" s="1"/>
      <c r="I34" s="1"/>
      <c r="J34" s="1"/>
      <c r="K34" s="1"/>
      <c r="L34" s="1"/>
      <c r="M34" s="1"/>
      <c r="N34" s="1"/>
      <c r="O34" s="1"/>
      <c r="P34" s="1"/>
      <c r="Q34" s="1"/>
      <c r="R34" s="1"/>
      <c r="S34" s="1"/>
      <c r="T34" s="1"/>
      <c r="U34" s="1"/>
      <c r="V34" s="1"/>
    </row>
    <row r="35" spans="1:22" ht="45.75" customHeight="1" x14ac:dyDescent="0.35">
      <c r="A35" s="168"/>
      <c r="B35" s="169"/>
      <c r="C35" s="1"/>
      <c r="D35" s="1"/>
      <c r="E35" s="1"/>
      <c r="F35" s="1"/>
      <c r="G35" s="1"/>
      <c r="H35" s="1"/>
      <c r="I35" s="1"/>
      <c r="J35" s="1"/>
      <c r="K35" s="1"/>
      <c r="L35" s="1"/>
      <c r="M35" s="1"/>
      <c r="N35" s="1"/>
      <c r="O35" s="1"/>
      <c r="P35" s="1"/>
      <c r="Q35" s="1"/>
      <c r="R35" s="1"/>
      <c r="S35" s="1"/>
      <c r="T35" s="1"/>
      <c r="U35" s="1"/>
      <c r="V35" s="1"/>
    </row>
    <row r="36" spans="1:22" x14ac:dyDescent="0.35">
      <c r="A36" s="170"/>
      <c r="B36" s="171"/>
      <c r="C36" s="1"/>
      <c r="D36" s="1"/>
      <c r="E36" s="1"/>
      <c r="F36" s="1"/>
      <c r="G36" s="1"/>
      <c r="H36" s="1"/>
      <c r="I36" s="1"/>
      <c r="J36" s="1"/>
      <c r="K36" s="1"/>
      <c r="L36" s="1"/>
      <c r="M36" s="1"/>
      <c r="N36" s="1"/>
      <c r="O36" s="1"/>
      <c r="P36" s="1"/>
      <c r="Q36" s="1"/>
      <c r="R36" s="1"/>
      <c r="S36" s="1"/>
      <c r="T36" s="1"/>
      <c r="U36" s="1"/>
      <c r="V36" s="1"/>
    </row>
    <row r="37" spans="1:22" x14ac:dyDescent="0.35">
      <c r="A37" s="1"/>
      <c r="B37" s="1"/>
      <c r="C37" s="1"/>
      <c r="D37" s="1"/>
      <c r="E37" s="1"/>
      <c r="F37" s="1"/>
      <c r="G37" s="1"/>
      <c r="H37" s="1"/>
      <c r="I37" s="1"/>
      <c r="J37" s="1"/>
      <c r="K37" s="1"/>
      <c r="L37" s="1"/>
      <c r="M37" s="1"/>
      <c r="N37" s="1"/>
      <c r="O37" s="1"/>
      <c r="P37" s="1"/>
      <c r="Q37" s="1"/>
      <c r="R37" s="1"/>
      <c r="S37" s="1"/>
      <c r="T37" s="1"/>
      <c r="U37" s="1"/>
      <c r="V37" s="1"/>
    </row>
    <row r="38" spans="1:22" x14ac:dyDescent="0.35">
      <c r="A38" s="1"/>
      <c r="B38" s="1"/>
      <c r="C38" s="1"/>
      <c r="D38" s="1"/>
      <c r="E38" s="1"/>
      <c r="F38" s="1"/>
      <c r="G38" s="1"/>
      <c r="H38" s="1"/>
      <c r="I38" s="1"/>
      <c r="J38" s="1"/>
      <c r="K38" s="1"/>
      <c r="L38" s="1"/>
      <c r="M38" s="1"/>
      <c r="N38" s="1"/>
      <c r="O38" s="1"/>
      <c r="P38" s="1"/>
      <c r="Q38" s="1"/>
      <c r="R38" s="1"/>
      <c r="S38" s="1"/>
      <c r="T38" s="1"/>
      <c r="U38" s="1"/>
      <c r="V38" s="1"/>
    </row>
    <row r="39" spans="1:22" x14ac:dyDescent="0.35">
      <c r="A39" s="1"/>
      <c r="B39" s="1"/>
      <c r="C39" s="1"/>
      <c r="D39" s="1"/>
      <c r="E39" s="1"/>
      <c r="F39" s="1"/>
      <c r="G39" s="1"/>
      <c r="H39" s="1"/>
      <c r="I39" s="1"/>
      <c r="J39" s="1"/>
      <c r="K39" s="1"/>
      <c r="L39" s="1"/>
      <c r="M39" s="1"/>
      <c r="N39" s="1"/>
      <c r="O39" s="1"/>
      <c r="P39" s="1"/>
      <c r="Q39" s="1"/>
      <c r="R39" s="1"/>
      <c r="S39" s="1"/>
      <c r="T39" s="1"/>
      <c r="U39" s="1"/>
      <c r="V39" s="1"/>
    </row>
    <row r="40" spans="1:22" x14ac:dyDescent="0.35">
      <c r="A40" s="1"/>
      <c r="B40" s="1"/>
      <c r="C40" s="1"/>
      <c r="D40" s="1"/>
      <c r="E40" s="1"/>
      <c r="F40" s="1"/>
      <c r="G40" s="1"/>
      <c r="H40" s="1"/>
      <c r="I40" s="1"/>
      <c r="J40" s="1"/>
      <c r="K40" s="1"/>
      <c r="L40" s="1"/>
      <c r="M40" s="1"/>
      <c r="N40" s="1"/>
      <c r="O40" s="1"/>
      <c r="P40" s="1"/>
      <c r="Q40" s="1"/>
      <c r="R40" s="1"/>
      <c r="S40" s="1"/>
      <c r="T40" s="1"/>
      <c r="U40" s="1"/>
      <c r="V40" s="1"/>
    </row>
    <row r="41" spans="1:22" x14ac:dyDescent="0.35">
      <c r="A41" s="1"/>
      <c r="B41" s="1"/>
      <c r="C41" s="1"/>
      <c r="D41" s="1"/>
      <c r="E41" s="1"/>
      <c r="F41" s="1"/>
      <c r="G41" s="1"/>
      <c r="H41" s="1"/>
      <c r="I41" s="1"/>
      <c r="J41" s="1"/>
      <c r="K41" s="1"/>
      <c r="L41" s="1"/>
      <c r="M41" s="1"/>
      <c r="N41" s="1"/>
      <c r="O41" s="1"/>
      <c r="P41" s="1"/>
      <c r="Q41" s="1"/>
      <c r="R41" s="1"/>
      <c r="S41" s="1"/>
      <c r="T41" s="1"/>
      <c r="U41" s="1"/>
      <c r="V41" s="1"/>
    </row>
    <row r="42" spans="1:22" x14ac:dyDescent="0.35">
      <c r="A42" s="1"/>
      <c r="B42" s="1"/>
      <c r="C42" s="1"/>
      <c r="D42" s="1"/>
      <c r="E42" s="1"/>
      <c r="F42" s="1"/>
      <c r="G42" s="1"/>
      <c r="H42" s="1"/>
      <c r="I42" s="1"/>
      <c r="J42" s="1"/>
      <c r="K42" s="1"/>
      <c r="L42" s="1"/>
      <c r="M42" s="1"/>
      <c r="N42" s="1"/>
      <c r="O42" s="1"/>
      <c r="P42" s="1"/>
      <c r="Q42" s="1"/>
      <c r="R42" s="1"/>
      <c r="S42" s="1"/>
      <c r="T42" s="1"/>
      <c r="U42" s="1"/>
      <c r="V42" s="1"/>
    </row>
    <row r="43" spans="1:22" x14ac:dyDescent="0.35">
      <c r="A43" s="1"/>
      <c r="B43" s="1"/>
      <c r="C43" s="1"/>
      <c r="D43" s="1"/>
      <c r="E43" s="1"/>
      <c r="F43" s="1"/>
      <c r="G43" s="1"/>
      <c r="H43" s="1"/>
      <c r="I43" s="1"/>
      <c r="J43" s="1"/>
      <c r="K43" s="1"/>
      <c r="L43" s="1"/>
      <c r="M43" s="1"/>
      <c r="N43" s="1"/>
      <c r="O43" s="1"/>
      <c r="P43" s="1"/>
      <c r="Q43" s="1"/>
      <c r="R43" s="1"/>
      <c r="S43" s="1"/>
      <c r="T43" s="1"/>
      <c r="U43" s="1"/>
      <c r="V43" s="1"/>
    </row>
    <row r="44" spans="1:22" x14ac:dyDescent="0.35">
      <c r="A44" s="1"/>
      <c r="B44" s="1"/>
      <c r="C44" s="1"/>
      <c r="D44" s="1"/>
      <c r="E44" s="1"/>
      <c r="F44" s="1"/>
      <c r="G44" s="1"/>
      <c r="H44" s="1"/>
      <c r="I44" s="1"/>
      <c r="J44" s="1"/>
      <c r="K44" s="1"/>
      <c r="L44" s="1"/>
      <c r="M44" s="1"/>
      <c r="N44" s="1"/>
      <c r="O44" s="1"/>
      <c r="P44" s="1"/>
      <c r="Q44" s="1"/>
      <c r="R44" s="1"/>
      <c r="S44" s="1"/>
      <c r="T44" s="1"/>
      <c r="U44" s="1"/>
      <c r="V44" s="1"/>
    </row>
    <row r="45" spans="1:22" x14ac:dyDescent="0.35">
      <c r="A45" s="1"/>
      <c r="B45" s="1"/>
      <c r="C45" s="1"/>
      <c r="D45" s="1"/>
      <c r="E45" s="1"/>
      <c r="F45" s="1"/>
      <c r="G45" s="1"/>
      <c r="H45" s="1"/>
      <c r="I45" s="1"/>
      <c r="J45" s="1"/>
      <c r="K45" s="1"/>
      <c r="L45" s="1"/>
      <c r="M45" s="1"/>
      <c r="N45" s="1"/>
      <c r="O45" s="1"/>
      <c r="P45" s="1"/>
      <c r="Q45" s="1"/>
      <c r="R45" s="1"/>
      <c r="S45" s="1"/>
      <c r="T45" s="1"/>
      <c r="U45" s="1"/>
      <c r="V45" s="1"/>
    </row>
    <row r="46" spans="1:22" x14ac:dyDescent="0.35">
      <c r="A46" s="1"/>
      <c r="B46" s="1"/>
      <c r="C46" s="1"/>
      <c r="D46" s="1"/>
      <c r="E46" s="1"/>
      <c r="F46" s="1"/>
      <c r="G46" s="1"/>
      <c r="H46" s="1"/>
      <c r="I46" s="1"/>
      <c r="J46" s="1"/>
      <c r="K46" s="1"/>
      <c r="L46" s="1"/>
      <c r="M46" s="1"/>
      <c r="N46" s="1"/>
      <c r="O46" s="1"/>
      <c r="P46" s="1"/>
      <c r="Q46" s="1"/>
      <c r="R46" s="1"/>
      <c r="S46" s="1"/>
      <c r="T46" s="1"/>
      <c r="U46" s="1"/>
      <c r="V46" s="1"/>
    </row>
    <row r="47" spans="1:22" x14ac:dyDescent="0.35">
      <c r="A47" s="1"/>
      <c r="B47" s="1"/>
      <c r="C47" s="1"/>
      <c r="D47" s="1"/>
      <c r="E47" s="1"/>
      <c r="F47" s="1"/>
      <c r="G47" s="1"/>
      <c r="H47" s="1"/>
      <c r="I47" s="1"/>
      <c r="J47" s="1"/>
      <c r="K47" s="1"/>
      <c r="L47" s="1"/>
      <c r="M47" s="1"/>
      <c r="N47" s="1"/>
      <c r="O47" s="1"/>
      <c r="P47" s="1"/>
      <c r="Q47" s="1"/>
      <c r="R47" s="1"/>
      <c r="S47" s="1"/>
      <c r="T47" s="1"/>
      <c r="U47" s="1"/>
      <c r="V47" s="1"/>
    </row>
    <row r="48" spans="1:22" x14ac:dyDescent="0.35">
      <c r="A48" s="1"/>
      <c r="B48" s="1"/>
      <c r="C48" s="1"/>
      <c r="D48" s="1"/>
      <c r="E48" s="1"/>
      <c r="F48" s="1"/>
      <c r="G48" s="1"/>
      <c r="H48" s="1"/>
      <c r="I48" s="1"/>
      <c r="J48" s="1"/>
      <c r="K48" s="1"/>
      <c r="L48" s="1"/>
      <c r="M48" s="1"/>
      <c r="N48" s="1"/>
      <c r="O48" s="1"/>
      <c r="P48" s="1"/>
      <c r="Q48" s="1"/>
      <c r="R48" s="1"/>
      <c r="S48" s="1"/>
      <c r="T48" s="1"/>
      <c r="U48" s="1"/>
      <c r="V48" s="1"/>
    </row>
    <row r="49" spans="1:22" x14ac:dyDescent="0.35">
      <c r="A49" s="1"/>
      <c r="B49" s="1"/>
      <c r="C49" s="1"/>
      <c r="D49" s="1"/>
      <c r="E49" s="1"/>
      <c r="F49" s="1"/>
      <c r="G49" s="1"/>
      <c r="H49" s="1"/>
      <c r="I49" s="1"/>
      <c r="J49" s="1"/>
      <c r="K49" s="1"/>
      <c r="L49" s="1"/>
      <c r="M49" s="1"/>
      <c r="N49" s="1"/>
      <c r="O49" s="1"/>
      <c r="P49" s="1"/>
      <c r="Q49" s="1"/>
      <c r="R49" s="1"/>
      <c r="S49" s="1"/>
      <c r="T49" s="1"/>
      <c r="U49" s="1"/>
      <c r="V49" s="1"/>
    </row>
    <row r="50" spans="1:22" x14ac:dyDescent="0.35">
      <c r="A50" s="1"/>
      <c r="B50" s="1"/>
      <c r="C50" s="1"/>
      <c r="D50" s="1"/>
      <c r="E50" s="1"/>
      <c r="F50" s="1"/>
      <c r="G50" s="1"/>
      <c r="H50" s="1"/>
      <c r="I50" s="1"/>
      <c r="J50" s="1"/>
      <c r="K50" s="1"/>
      <c r="L50" s="1"/>
      <c r="M50" s="1"/>
      <c r="N50" s="1"/>
      <c r="O50" s="1"/>
      <c r="P50" s="1"/>
      <c r="Q50" s="1"/>
      <c r="R50" s="1"/>
      <c r="S50" s="1"/>
      <c r="T50" s="1"/>
      <c r="U50" s="1"/>
      <c r="V50" s="1"/>
    </row>
    <row r="51" spans="1:22" x14ac:dyDescent="0.35">
      <c r="A51" s="1"/>
      <c r="B51" s="1"/>
      <c r="C51" s="1"/>
      <c r="D51" s="1"/>
      <c r="E51" s="1"/>
      <c r="F51" s="1"/>
      <c r="G51" s="1"/>
      <c r="H51" s="1"/>
      <c r="I51" s="1"/>
      <c r="J51" s="1"/>
      <c r="K51" s="1"/>
      <c r="L51" s="1"/>
      <c r="M51" s="1"/>
      <c r="N51" s="1"/>
      <c r="O51" s="1"/>
      <c r="P51" s="1"/>
      <c r="Q51" s="1"/>
      <c r="R51" s="1"/>
      <c r="S51" s="1"/>
      <c r="T51" s="1"/>
      <c r="U51" s="1"/>
      <c r="V51" s="1"/>
    </row>
    <row r="52" spans="1:22" x14ac:dyDescent="0.35">
      <c r="A52" s="1"/>
      <c r="B52" s="1"/>
      <c r="C52" s="1"/>
      <c r="D52" s="1"/>
      <c r="E52" s="1"/>
      <c r="F52" s="1"/>
      <c r="G52" s="1"/>
      <c r="H52" s="1"/>
      <c r="I52" s="1"/>
      <c r="J52" s="1"/>
      <c r="K52" s="1"/>
      <c r="L52" s="1"/>
      <c r="M52" s="1"/>
      <c r="N52" s="1"/>
      <c r="O52" s="1"/>
      <c r="P52" s="1"/>
      <c r="Q52" s="1"/>
      <c r="R52" s="1"/>
      <c r="S52" s="1"/>
      <c r="T52" s="1"/>
      <c r="U52" s="1"/>
      <c r="V52" s="1"/>
    </row>
    <row r="53" spans="1:22" x14ac:dyDescent="0.35">
      <c r="A53" s="1"/>
      <c r="B53" s="1"/>
      <c r="C53" s="1"/>
      <c r="D53" s="1"/>
      <c r="E53" s="1"/>
      <c r="F53" s="1"/>
      <c r="G53" s="1"/>
      <c r="H53" s="1"/>
      <c r="I53" s="1"/>
      <c r="J53" s="1"/>
      <c r="K53" s="1"/>
      <c r="L53" s="1"/>
      <c r="M53" s="1"/>
      <c r="N53" s="1"/>
      <c r="O53" s="1"/>
      <c r="P53" s="1"/>
      <c r="Q53" s="1"/>
      <c r="R53" s="1"/>
      <c r="S53" s="1"/>
      <c r="T53" s="1"/>
      <c r="U53" s="1"/>
      <c r="V53" s="1"/>
    </row>
    <row r="54" spans="1:22" x14ac:dyDescent="0.35">
      <c r="A54" s="1"/>
      <c r="B54" s="1"/>
      <c r="C54" s="1"/>
      <c r="D54" s="1"/>
      <c r="E54" s="1"/>
      <c r="F54" s="1"/>
      <c r="G54" s="1"/>
      <c r="H54" s="1"/>
      <c r="I54" s="1"/>
      <c r="J54" s="1"/>
      <c r="K54" s="1"/>
      <c r="L54" s="1"/>
      <c r="M54" s="1"/>
      <c r="N54" s="1"/>
      <c r="O54" s="1"/>
      <c r="P54" s="1"/>
      <c r="Q54" s="1"/>
      <c r="R54" s="1"/>
      <c r="S54" s="1"/>
      <c r="T54" s="1"/>
      <c r="U54" s="1"/>
      <c r="V54" s="1"/>
    </row>
    <row r="55" spans="1:22" x14ac:dyDescent="0.35">
      <c r="A55" s="1"/>
      <c r="B55" s="1"/>
      <c r="C55" s="1"/>
      <c r="D55" s="1"/>
      <c r="E55" s="1"/>
      <c r="F55" s="1"/>
      <c r="G55" s="1"/>
      <c r="H55" s="1"/>
      <c r="I55" s="1"/>
      <c r="J55" s="1"/>
      <c r="K55" s="1"/>
      <c r="L55" s="1"/>
      <c r="M55" s="1"/>
      <c r="N55" s="1"/>
      <c r="O55" s="1"/>
      <c r="P55" s="1"/>
      <c r="Q55" s="1"/>
      <c r="R55" s="1"/>
      <c r="S55" s="1"/>
      <c r="T55" s="1"/>
      <c r="U55" s="1"/>
      <c r="V55" s="1"/>
    </row>
    <row r="56" spans="1:22" x14ac:dyDescent="0.35">
      <c r="A56" s="1"/>
      <c r="B56" s="1"/>
      <c r="C56" s="1"/>
      <c r="D56" s="1"/>
      <c r="E56" s="1"/>
      <c r="F56" s="1"/>
      <c r="G56" s="1"/>
      <c r="H56" s="1"/>
      <c r="I56" s="1"/>
      <c r="J56" s="1"/>
      <c r="K56" s="1"/>
      <c r="L56" s="1"/>
      <c r="M56" s="1"/>
      <c r="N56" s="1"/>
      <c r="O56" s="1"/>
      <c r="P56" s="1"/>
      <c r="Q56" s="1"/>
      <c r="R56" s="1"/>
      <c r="S56" s="1"/>
      <c r="T56" s="1"/>
      <c r="U56" s="1"/>
      <c r="V56" s="1"/>
    </row>
    <row r="57" spans="1:22" x14ac:dyDescent="0.35">
      <c r="A57" s="1"/>
      <c r="B57" s="1"/>
      <c r="C57" s="1"/>
      <c r="D57" s="1"/>
      <c r="E57" s="1"/>
      <c r="F57" s="1"/>
      <c r="G57" s="1"/>
      <c r="H57" s="1"/>
      <c r="I57" s="1"/>
      <c r="J57" s="1"/>
      <c r="K57" s="1"/>
      <c r="L57" s="1"/>
      <c r="M57" s="1"/>
      <c r="N57" s="1"/>
      <c r="O57" s="1"/>
      <c r="P57" s="1"/>
      <c r="Q57" s="1"/>
      <c r="R57" s="1"/>
      <c r="S57" s="1"/>
      <c r="T57" s="1"/>
      <c r="U57" s="1"/>
      <c r="V57" s="1"/>
    </row>
  </sheetData>
  <mergeCells count="10">
    <mergeCell ref="A34:B36"/>
    <mergeCell ref="A27:B27"/>
    <mergeCell ref="A33:B33"/>
    <mergeCell ref="A1:B4"/>
    <mergeCell ref="A5:B6"/>
    <mergeCell ref="A7:B7"/>
    <mergeCell ref="A12:B12"/>
    <mergeCell ref="A25:B25"/>
    <mergeCell ref="A14:B14"/>
    <mergeCell ref="A9:B9"/>
  </mergeCells>
  <pageMargins left="0.7" right="0.7" top="0.75" bottom="0.75" header="0.3" footer="0.3"/>
  <pageSetup paperSize="9" scale="2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1A60C-C4EB-4BFC-8A95-F49D92082EBC}">
  <sheetPr codeName="Sheet2"/>
  <dimension ref="A1:R22"/>
  <sheetViews>
    <sheetView zoomScaleNormal="100" workbookViewId="0">
      <selection activeCell="A2" sqref="A2"/>
    </sheetView>
  </sheetViews>
  <sheetFormatPr defaultColWidth="9.1796875" defaultRowHeight="14.5" x14ac:dyDescent="0.35"/>
  <cols>
    <col min="1" max="1" width="116.81640625" style="1" customWidth="1"/>
    <col min="2" max="2" width="9.1796875" style="1"/>
    <col min="3" max="3" width="21.453125" style="1" customWidth="1"/>
    <col min="4" max="16384" width="9.1796875" style="1"/>
  </cols>
  <sheetData>
    <row r="1" spans="1:1" ht="21" x14ac:dyDescent="0.35">
      <c r="A1" s="48" t="s">
        <v>237</v>
      </c>
    </row>
    <row r="2" spans="1:1" ht="48.75" customHeight="1" x14ac:dyDescent="0.35">
      <c r="A2" s="37" t="s">
        <v>238</v>
      </c>
    </row>
    <row r="3" spans="1:1" ht="24" customHeight="1" x14ac:dyDescent="0.35">
      <c r="A3" s="45" t="s">
        <v>239</v>
      </c>
    </row>
    <row r="4" spans="1:1" ht="24" customHeight="1" x14ac:dyDescent="0.35">
      <c r="A4" s="49" t="s">
        <v>240</v>
      </c>
    </row>
    <row r="5" spans="1:1" ht="47.25" customHeight="1" x14ac:dyDescent="0.35">
      <c r="A5" s="49" t="s">
        <v>241</v>
      </c>
    </row>
    <row r="6" spans="1:1" s="40" customFormat="1" ht="32.25" customHeight="1" x14ac:dyDescent="0.35">
      <c r="A6" s="49" t="s">
        <v>243</v>
      </c>
    </row>
    <row r="7" spans="1:1" ht="33.75" customHeight="1" x14ac:dyDescent="0.35">
      <c r="A7" s="49" t="s">
        <v>365</v>
      </c>
    </row>
    <row r="8" spans="1:1" ht="33.75" customHeight="1" x14ac:dyDescent="0.35">
      <c r="A8" s="49" t="s">
        <v>242</v>
      </c>
    </row>
    <row r="9" spans="1:1" ht="33.75" customHeight="1" x14ac:dyDescent="0.35">
      <c r="A9" s="49" t="s">
        <v>244</v>
      </c>
    </row>
    <row r="10" spans="1:1" ht="24" customHeight="1" x14ac:dyDescent="0.35">
      <c r="A10" s="45" t="s">
        <v>245</v>
      </c>
    </row>
    <row r="11" spans="1:1" ht="43.5" customHeight="1" x14ac:dyDescent="0.35">
      <c r="A11" s="50" t="s">
        <v>246</v>
      </c>
    </row>
    <row r="12" spans="1:1" ht="51.75" customHeight="1" x14ac:dyDescent="0.35">
      <c r="A12" s="49" t="s">
        <v>247</v>
      </c>
    </row>
    <row r="13" spans="1:1" ht="60" customHeight="1" x14ac:dyDescent="0.35">
      <c r="A13" s="49" t="s">
        <v>248</v>
      </c>
    </row>
    <row r="14" spans="1:1" ht="60" customHeight="1" x14ac:dyDescent="0.35">
      <c r="A14" s="49" t="s">
        <v>249</v>
      </c>
    </row>
    <row r="15" spans="1:1" ht="78" customHeight="1" x14ac:dyDescent="0.35">
      <c r="A15" s="53" t="s">
        <v>250</v>
      </c>
    </row>
    <row r="16" spans="1:1" ht="78" customHeight="1" x14ac:dyDescent="0.35">
      <c r="A16" s="53" t="s">
        <v>366</v>
      </c>
    </row>
    <row r="17" spans="1:18" ht="60" customHeight="1" x14ac:dyDescent="0.35">
      <c r="A17" s="49" t="s">
        <v>367</v>
      </c>
    </row>
    <row r="18" spans="1:18" ht="51.75" customHeight="1" x14ac:dyDescent="0.35">
      <c r="A18" s="49" t="s">
        <v>368</v>
      </c>
    </row>
    <row r="19" spans="1:18" ht="24" customHeight="1" x14ac:dyDescent="0.35">
      <c r="A19" s="45" t="s">
        <v>315</v>
      </c>
    </row>
    <row r="20" spans="1:18" ht="39" customHeight="1" x14ac:dyDescent="0.35">
      <c r="A20" s="51" t="s">
        <v>369</v>
      </c>
      <c r="B20" s="33"/>
      <c r="C20" s="33"/>
      <c r="D20" s="33"/>
      <c r="E20" s="33"/>
      <c r="F20" s="33"/>
      <c r="G20" s="33"/>
      <c r="H20" s="33"/>
      <c r="I20" s="33"/>
      <c r="J20" s="33"/>
      <c r="K20" s="33"/>
      <c r="L20" s="33"/>
      <c r="M20" s="33"/>
      <c r="N20" s="33"/>
      <c r="O20" s="33"/>
      <c r="P20" s="33"/>
      <c r="Q20" s="33"/>
      <c r="R20" s="34"/>
    </row>
    <row r="21" spans="1:18" ht="192" customHeight="1" x14ac:dyDescent="0.35">
      <c r="A21" s="52" t="s">
        <v>251</v>
      </c>
      <c r="B21" s="35"/>
      <c r="C21" s="67"/>
      <c r="D21" s="35"/>
      <c r="E21" s="35"/>
      <c r="F21" s="35"/>
      <c r="G21" s="35"/>
      <c r="H21" s="35"/>
      <c r="I21" s="35"/>
      <c r="J21" s="35"/>
      <c r="K21" s="35"/>
      <c r="L21" s="35"/>
      <c r="M21" s="35"/>
      <c r="N21" s="35"/>
      <c r="O21" s="35"/>
      <c r="P21" s="35"/>
      <c r="Q21" s="35"/>
      <c r="R21" s="36"/>
    </row>
    <row r="22" spans="1:18" ht="82.5" customHeight="1" x14ac:dyDescent="0.35">
      <c r="A22" s="53" t="s">
        <v>370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6EAEC-3A89-4897-8E57-1BD434B4D187}">
  <sheetPr codeName="Sheet3"/>
  <dimension ref="A1:E60"/>
  <sheetViews>
    <sheetView zoomScaleNormal="100" workbookViewId="0">
      <selection activeCell="C3" sqref="C3"/>
    </sheetView>
  </sheetViews>
  <sheetFormatPr defaultColWidth="9.1796875" defaultRowHeight="14.5" x14ac:dyDescent="0.35"/>
  <cols>
    <col min="1" max="1" width="3.26953125" style="1" customWidth="1"/>
    <col min="2" max="2" width="9" style="1" customWidth="1"/>
    <col min="3" max="3" width="26.7265625" style="1" customWidth="1"/>
    <col min="4" max="4" width="81.81640625" style="1" customWidth="1"/>
    <col min="5" max="5" width="32.54296875" style="1" customWidth="1"/>
    <col min="6" max="16384" width="9.1796875" style="1"/>
  </cols>
  <sheetData>
    <row r="1" spans="1:4" ht="21" x14ac:dyDescent="0.35">
      <c r="A1" s="191" t="s">
        <v>252</v>
      </c>
      <c r="B1" s="192"/>
      <c r="C1" s="192"/>
      <c r="D1" s="192"/>
    </row>
    <row r="3" spans="1:4" x14ac:dyDescent="0.35">
      <c r="C3" s="1" t="s">
        <v>253</v>
      </c>
    </row>
    <row r="4" spans="1:4" x14ac:dyDescent="0.35">
      <c r="C4" s="58" t="s">
        <v>162</v>
      </c>
    </row>
    <row r="6" spans="1:4" ht="27.75" customHeight="1" x14ac:dyDescent="0.35">
      <c r="C6" s="105" t="s">
        <v>254</v>
      </c>
      <c r="D6" s="105" t="s">
        <v>255</v>
      </c>
    </row>
    <row r="7" spans="1:4" ht="71.25" customHeight="1" x14ac:dyDescent="0.35">
      <c r="C7" s="106" t="s">
        <v>260</v>
      </c>
      <c r="D7" s="108" t="s">
        <v>259</v>
      </c>
    </row>
    <row r="8" spans="1:4" ht="43.5" customHeight="1" x14ac:dyDescent="0.35">
      <c r="C8" s="106" t="s">
        <v>258</v>
      </c>
      <c r="D8" s="108" t="s">
        <v>261</v>
      </c>
    </row>
    <row r="9" spans="1:4" ht="47.25" customHeight="1" x14ac:dyDescent="0.35">
      <c r="C9" s="106" t="s">
        <v>257</v>
      </c>
      <c r="D9" s="108" t="s">
        <v>256</v>
      </c>
    </row>
    <row r="10" spans="1:4" ht="43.5" x14ac:dyDescent="0.35">
      <c r="C10" s="106" t="s">
        <v>263</v>
      </c>
      <c r="D10" s="108" t="s">
        <v>262</v>
      </c>
    </row>
    <row r="11" spans="1:4" x14ac:dyDescent="0.35">
      <c r="C11" s="106" t="s">
        <v>200</v>
      </c>
      <c r="D11" s="106" t="s">
        <v>264</v>
      </c>
    </row>
    <row r="12" spans="1:4" ht="29" x14ac:dyDescent="0.35">
      <c r="C12" s="46" t="s">
        <v>193</v>
      </c>
      <c r="D12" s="108" t="s">
        <v>265</v>
      </c>
    </row>
    <row r="13" spans="1:4" ht="43.5" x14ac:dyDescent="0.35">
      <c r="C13" s="46" t="s">
        <v>194</v>
      </c>
      <c r="D13" s="108" t="s">
        <v>266</v>
      </c>
    </row>
    <row r="14" spans="1:4" ht="29" x14ac:dyDescent="0.35">
      <c r="C14" s="46" t="s">
        <v>191</v>
      </c>
      <c r="D14" s="108" t="s">
        <v>267</v>
      </c>
    </row>
    <row r="15" spans="1:4" x14ac:dyDescent="0.35">
      <c r="C15" s="106" t="s">
        <v>199</v>
      </c>
      <c r="D15" s="106"/>
    </row>
    <row r="16" spans="1:4" ht="29" x14ac:dyDescent="0.35">
      <c r="C16" s="104" t="s">
        <v>197</v>
      </c>
      <c r="D16" s="108" t="s">
        <v>268</v>
      </c>
    </row>
    <row r="17" spans="3:5" x14ac:dyDescent="0.35">
      <c r="C17" s="104" t="s">
        <v>198</v>
      </c>
      <c r="D17" s="108" t="s">
        <v>269</v>
      </c>
    </row>
    <row r="18" spans="3:5" x14ac:dyDescent="0.35">
      <c r="C18" s="104" t="s">
        <v>191</v>
      </c>
      <c r="D18" s="108" t="s">
        <v>270</v>
      </c>
    </row>
    <row r="19" spans="3:5" ht="48" customHeight="1" x14ac:dyDescent="0.35">
      <c r="C19" s="193" t="s">
        <v>192</v>
      </c>
      <c r="D19" s="106" t="s">
        <v>271</v>
      </c>
    </row>
    <row r="20" spans="3:5" ht="34.5" customHeight="1" x14ac:dyDescent="0.35">
      <c r="C20" s="194"/>
      <c r="D20" s="97" t="s">
        <v>272</v>
      </c>
    </row>
    <row r="21" spans="3:5" ht="31.5" customHeight="1" x14ac:dyDescent="0.35">
      <c r="C21" s="194"/>
      <c r="D21" s="109" t="s">
        <v>274</v>
      </c>
    </row>
    <row r="22" spans="3:5" ht="36.75" customHeight="1" x14ac:dyDescent="0.35">
      <c r="C22" s="195"/>
      <c r="D22" s="97" t="s">
        <v>273</v>
      </c>
      <c r="E22" s="96" t="s">
        <v>275</v>
      </c>
    </row>
    <row r="23" spans="3:5" ht="43.5" x14ac:dyDescent="0.35">
      <c r="C23" s="46" t="s">
        <v>182</v>
      </c>
      <c r="D23" s="110" t="s">
        <v>276</v>
      </c>
      <c r="E23" s="94" t="s">
        <v>172</v>
      </c>
    </row>
    <row r="24" spans="3:5" ht="43.5" x14ac:dyDescent="0.35">
      <c r="C24" s="46" t="s">
        <v>183</v>
      </c>
      <c r="D24" s="111" t="s">
        <v>277</v>
      </c>
      <c r="E24" s="94" t="s">
        <v>173</v>
      </c>
    </row>
    <row r="25" spans="3:5" x14ac:dyDescent="0.35">
      <c r="C25" s="46" t="s">
        <v>184</v>
      </c>
      <c r="D25" s="111" t="s">
        <v>278</v>
      </c>
      <c r="E25" s="94" t="s">
        <v>175</v>
      </c>
    </row>
    <row r="26" spans="3:5" ht="43.5" x14ac:dyDescent="0.35">
      <c r="C26" s="112" t="s">
        <v>185</v>
      </c>
      <c r="D26" s="111" t="s">
        <v>282</v>
      </c>
      <c r="E26" s="94" t="s">
        <v>176</v>
      </c>
    </row>
    <row r="27" spans="3:5" ht="43.5" x14ac:dyDescent="0.35">
      <c r="C27" s="46" t="s">
        <v>186</v>
      </c>
      <c r="D27" s="111" t="s">
        <v>279</v>
      </c>
      <c r="E27" s="94" t="s">
        <v>174</v>
      </c>
    </row>
    <row r="28" spans="3:5" ht="43.5" x14ac:dyDescent="0.35">
      <c r="C28" s="46" t="s">
        <v>187</v>
      </c>
      <c r="D28" s="111" t="s">
        <v>280</v>
      </c>
      <c r="E28" s="94" t="s">
        <v>177</v>
      </c>
    </row>
    <row r="29" spans="3:5" ht="43.5" x14ac:dyDescent="0.35">
      <c r="C29" s="46" t="s">
        <v>361</v>
      </c>
      <c r="D29" s="111" t="s">
        <v>281</v>
      </c>
      <c r="E29" s="94" t="s">
        <v>178</v>
      </c>
    </row>
    <row r="30" spans="3:5" ht="29" x14ac:dyDescent="0.35">
      <c r="C30" s="46" t="s">
        <v>188</v>
      </c>
      <c r="D30" s="111" t="s">
        <v>283</v>
      </c>
      <c r="E30" s="97" t="s">
        <v>179</v>
      </c>
    </row>
    <row r="31" spans="3:5" x14ac:dyDescent="0.35">
      <c r="C31" s="46" t="s">
        <v>189</v>
      </c>
      <c r="D31" s="111" t="s">
        <v>284</v>
      </c>
      <c r="E31" s="95"/>
    </row>
    <row r="32" spans="3:5" ht="43.5" x14ac:dyDescent="0.35">
      <c r="C32" s="46" t="s">
        <v>190</v>
      </c>
      <c r="D32" s="47" t="s">
        <v>285</v>
      </c>
      <c r="E32" s="94" t="s">
        <v>180</v>
      </c>
    </row>
    <row r="33" spans="2:5" x14ac:dyDescent="0.35">
      <c r="C33" s="46" t="s">
        <v>191</v>
      </c>
      <c r="D33" s="47" t="s">
        <v>286</v>
      </c>
      <c r="E33" s="95"/>
    </row>
    <row r="34" spans="2:5" ht="93.75" customHeight="1" x14ac:dyDescent="0.35">
      <c r="B34" s="196" t="s">
        <v>300</v>
      </c>
      <c r="C34" s="198" t="s">
        <v>201</v>
      </c>
      <c r="D34" s="106" t="s">
        <v>287</v>
      </c>
    </row>
    <row r="35" spans="2:5" ht="36.75" customHeight="1" x14ac:dyDescent="0.35">
      <c r="B35" s="197"/>
      <c r="C35" s="199"/>
      <c r="D35" s="101" t="s">
        <v>161</v>
      </c>
    </row>
    <row r="36" spans="2:5" ht="51" customHeight="1" x14ac:dyDescent="0.35">
      <c r="B36" s="103" t="s">
        <v>142</v>
      </c>
      <c r="C36" s="104" t="s">
        <v>205</v>
      </c>
      <c r="D36" s="108" t="s">
        <v>288</v>
      </c>
    </row>
    <row r="37" spans="2:5" ht="30.75" customHeight="1" x14ac:dyDescent="0.35">
      <c r="B37" s="103" t="s">
        <v>142</v>
      </c>
      <c r="C37" s="104" t="s">
        <v>206</v>
      </c>
      <c r="D37" s="108" t="s">
        <v>289</v>
      </c>
    </row>
    <row r="38" spans="2:5" ht="32.25" customHeight="1" x14ac:dyDescent="0.35">
      <c r="B38" s="103" t="s">
        <v>142</v>
      </c>
      <c r="C38" s="104" t="s">
        <v>207</v>
      </c>
      <c r="D38" s="108" t="s">
        <v>290</v>
      </c>
    </row>
    <row r="39" spans="2:5" x14ac:dyDescent="0.35">
      <c r="B39" s="103" t="s">
        <v>143</v>
      </c>
      <c r="C39" s="46" t="s">
        <v>154</v>
      </c>
      <c r="D39" s="108" t="s">
        <v>291</v>
      </c>
    </row>
    <row r="40" spans="2:5" x14ac:dyDescent="0.35">
      <c r="B40" s="103" t="s">
        <v>143</v>
      </c>
      <c r="C40" s="46" t="s">
        <v>155</v>
      </c>
      <c r="D40" s="108" t="s">
        <v>292</v>
      </c>
    </row>
    <row r="41" spans="2:5" x14ac:dyDescent="0.35">
      <c r="B41" s="103" t="s">
        <v>144</v>
      </c>
      <c r="C41" s="46" t="s">
        <v>156</v>
      </c>
      <c r="D41" s="108" t="s">
        <v>293</v>
      </c>
    </row>
    <row r="42" spans="2:5" ht="43.5" x14ac:dyDescent="0.35">
      <c r="B42" s="103" t="s">
        <v>144</v>
      </c>
      <c r="C42" s="46" t="s">
        <v>157</v>
      </c>
      <c r="D42" s="108" t="s">
        <v>294</v>
      </c>
    </row>
    <row r="43" spans="2:5" x14ac:dyDescent="0.35">
      <c r="B43" s="103" t="s">
        <v>144</v>
      </c>
      <c r="C43" s="46" t="s">
        <v>158</v>
      </c>
      <c r="D43" s="108" t="s">
        <v>295</v>
      </c>
    </row>
    <row r="44" spans="2:5" x14ac:dyDescent="0.35">
      <c r="B44" s="103" t="s">
        <v>144</v>
      </c>
      <c r="C44" s="46" t="s">
        <v>159</v>
      </c>
      <c r="D44" s="108" t="s">
        <v>296</v>
      </c>
    </row>
    <row r="45" spans="2:5" x14ac:dyDescent="0.35">
      <c r="B45" s="103" t="s">
        <v>144</v>
      </c>
      <c r="C45" s="46" t="s">
        <v>160</v>
      </c>
      <c r="D45" s="108" t="s">
        <v>297</v>
      </c>
    </row>
    <row r="46" spans="2:5" x14ac:dyDescent="0.35">
      <c r="B46" s="103" t="s">
        <v>144</v>
      </c>
      <c r="C46" s="104" t="s">
        <v>204</v>
      </c>
      <c r="D46" s="108" t="s">
        <v>298</v>
      </c>
    </row>
    <row r="47" spans="2:5" x14ac:dyDescent="0.35">
      <c r="B47" s="103" t="s">
        <v>191</v>
      </c>
      <c r="C47" s="46" t="s">
        <v>191</v>
      </c>
      <c r="D47" s="108" t="s">
        <v>299</v>
      </c>
    </row>
    <row r="48" spans="2:5" x14ac:dyDescent="0.35">
      <c r="C48" s="106" t="s">
        <v>5</v>
      </c>
      <c r="D48" s="106"/>
    </row>
    <row r="49" spans="3:4" x14ac:dyDescent="0.35">
      <c r="C49" s="46" t="s">
        <v>195</v>
      </c>
      <c r="D49" s="111" t="s">
        <v>301</v>
      </c>
    </row>
    <row r="50" spans="3:4" x14ac:dyDescent="0.35">
      <c r="C50" s="46" t="s">
        <v>196</v>
      </c>
      <c r="D50" s="111" t="s">
        <v>302</v>
      </c>
    </row>
    <row r="51" spans="3:4" x14ac:dyDescent="0.35">
      <c r="C51" s="46" t="s">
        <v>191</v>
      </c>
      <c r="D51" s="111" t="s">
        <v>303</v>
      </c>
    </row>
    <row r="52" spans="3:4" x14ac:dyDescent="0.35">
      <c r="C52" s="106" t="s">
        <v>202</v>
      </c>
      <c r="D52" s="107" t="s">
        <v>304</v>
      </c>
    </row>
    <row r="53" spans="3:4" ht="35.25" customHeight="1" x14ac:dyDescent="0.35">
      <c r="C53" s="200" t="s">
        <v>145</v>
      </c>
      <c r="D53" s="113" t="s">
        <v>306</v>
      </c>
    </row>
    <row r="54" spans="3:4" x14ac:dyDescent="0.35">
      <c r="C54" s="201"/>
      <c r="D54" s="102" t="s">
        <v>163</v>
      </c>
    </row>
    <row r="55" spans="3:4" ht="29" x14ac:dyDescent="0.35">
      <c r="C55" s="46" t="s">
        <v>148</v>
      </c>
      <c r="D55" s="110" t="s">
        <v>305</v>
      </c>
    </row>
    <row r="56" spans="3:4" x14ac:dyDescent="0.35">
      <c r="C56" s="46" t="s">
        <v>146</v>
      </c>
      <c r="D56" s="111" t="s">
        <v>307</v>
      </c>
    </row>
    <row r="57" spans="3:4" ht="29" x14ac:dyDescent="0.35">
      <c r="C57" s="106" t="s">
        <v>203</v>
      </c>
      <c r="D57" s="106" t="s">
        <v>308</v>
      </c>
    </row>
    <row r="58" spans="3:4" x14ac:dyDescent="0.35">
      <c r="C58" s="46" t="s">
        <v>147</v>
      </c>
      <c r="D58" s="111" t="s">
        <v>309</v>
      </c>
    </row>
    <row r="59" spans="3:4" x14ac:dyDescent="0.35">
      <c r="C59" s="104" t="s">
        <v>181</v>
      </c>
      <c r="D59" s="111" t="s">
        <v>310</v>
      </c>
    </row>
    <row r="60" spans="3:4" x14ac:dyDescent="0.35">
      <c r="C60" s="46" t="s">
        <v>146</v>
      </c>
      <c r="D60" s="111" t="s">
        <v>311</v>
      </c>
    </row>
  </sheetData>
  <mergeCells count="5">
    <mergeCell ref="A1:D1"/>
    <mergeCell ref="C19:C22"/>
    <mergeCell ref="B34:B35"/>
    <mergeCell ref="C34:C35"/>
    <mergeCell ref="C53:C54"/>
  </mergeCells>
  <dataValidations disablePrompts="1" count="1">
    <dataValidation type="list" errorStyle="information" allowBlank="1" showInputMessage="1" showErrorMessage="1" errorTitle="This field is restricted" error="Please use the dropdown menu to select an appropriate length class to describe the vessels._x000a__x000a_If the vessels are DECKED, you must select a code beginning with the number &quot;1&quot;, while codes for UNDECKED vessels start with &quot;2&quot;." sqref="C23" xr:uid="{C1FC3EFE-4371-4A07-9034-6E5F27B2008A}">
      <formula1>INDIRECT(XFD23)</formula1>
    </dataValidation>
  </dataValidations>
  <hyperlinks>
    <hyperlink ref="D35" r:id="rId1" display="https://openknowledge.fao.org/server/api/core/bitstreams/88cbd667-8f75-427f-98be-19bf37d8dfb2/content" xr:uid="{2EC821DA-0ED9-4057-9DA1-34450817BFB1}"/>
    <hyperlink ref="C4" r:id="rId2" display="https://www.fao.org/cwp-on-fishery-statistics/handbook/capture-fisheries-statistics/fishery-fleet/en/" xr:uid="{808DFCFA-F176-4529-BDBB-70D66B60D74B}"/>
    <hyperlink ref="D54" r:id="rId3" xr:uid="{3EA7A453-C5A1-43DD-9120-E0606AC3B258}"/>
    <hyperlink ref="E24" r:id="rId4" xr:uid="{9DCA0B86-37FB-4A3C-B7A2-E13F62C4FC35}"/>
    <hyperlink ref="E23" r:id="rId5" xr:uid="{228ED791-F5F5-4B2B-9F38-0439A0115C26}"/>
    <hyperlink ref="E27" r:id="rId6" display="https://www.fao.org/fishery/en/vesseltype/230/en" xr:uid="{13A8AB26-6CD5-4CAD-8925-19CCE7B519DC}"/>
    <hyperlink ref="E25" r:id="rId7" display="https://www.fao.org/fishery/en/vesseltype/700/en" xr:uid="{67512DE2-170F-4979-A12C-7742B541806A}"/>
    <hyperlink ref="E26" r:id="rId8" xr:uid="{0C1EE852-20B6-4F06-8129-8B34DA2DE192}"/>
    <hyperlink ref="E28" r:id="rId9" display="https://www.fao.org/fishery/en/vesseltype/260/en" xr:uid="{50ABEC90-CB16-4960-98D5-F9ADCA14017D}"/>
    <hyperlink ref="E29" r:id="rId10" display="https://www.fao.org/fishery/en/vesseltype/1020/en" xr:uid="{E01911A6-4696-43DF-A1C6-F4D53AB55789}"/>
    <hyperlink ref="E30" r:id="rId11" display="https://www.fao.org/fishery/en/vesseltype/380/en" xr:uid="{5E6DEA04-C1C8-4B3F-8C31-B0CFC11C15EB}"/>
    <hyperlink ref="E32" r:id="rId12" display="https://www.fao.org/fishery/en/vesseltype/440/en" xr:uid="{4E2DFAE4-35A2-4048-B84F-7666CD844599}"/>
    <hyperlink ref="D21" r:id="rId13" display="International Standard Statistical Classification of Fishery Vessels by Vessel Types (ISSCFV)" xr:uid="{3AE9DBD3-5836-40EE-A54F-A9FAA197055D}"/>
    <hyperlink ref="D20" r:id="rId14" display="https://openknowledge.fao.org/server/api/core/bitstreams/b73fe75a-13bc-4ff4-a342-e2897d59e578/content" xr:uid="{F40776F4-5E10-4C59-87DC-31437041F948}"/>
    <hyperlink ref="D22" r:id="rId15" xr:uid="{0E9442F4-9951-4016-8FB9-D2679C85CBEA}"/>
  </hyperlinks>
  <pageMargins left="0.7" right="0.7" top="0.75" bottom="0.75" header="0.3" footer="0.3"/>
  <pageSetup orientation="portrait"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75B05-AD00-4737-8D82-632BA468469D}">
  <sheetPr codeName="Sheet4">
    <tabColor rgb="FF92D050"/>
  </sheetPr>
  <dimension ref="B2:DP152"/>
  <sheetViews>
    <sheetView zoomScale="90" zoomScaleNormal="90" workbookViewId="0">
      <pane xSplit="7" ySplit="6" topLeftCell="BO7" activePane="bottomRight" state="frozen"/>
      <selection pane="topRight" activeCell="H1" sqref="H1"/>
      <selection pane="bottomLeft" activeCell="A7" sqref="A7"/>
      <selection pane="bottomRight" activeCell="BR7" sqref="BR7"/>
    </sheetView>
  </sheetViews>
  <sheetFormatPr defaultColWidth="9.1796875" defaultRowHeight="14.5" x14ac:dyDescent="0.35"/>
  <cols>
    <col min="1" max="1" width="4.453125" style="1" customWidth="1"/>
    <col min="2" max="2" width="19.1796875" style="1" bestFit="1" customWidth="1"/>
    <col min="3" max="3" width="14.453125" style="1" bestFit="1" customWidth="1"/>
    <col min="4" max="4" width="16.54296875" style="1" customWidth="1"/>
    <col min="5" max="5" width="29" style="1" bestFit="1" customWidth="1"/>
    <col min="6" max="6" width="25.1796875" style="1" bestFit="1" customWidth="1"/>
    <col min="7" max="7" width="11.453125" style="1" bestFit="1" customWidth="1"/>
    <col min="8" max="8" width="14.1796875" style="1" customWidth="1"/>
    <col min="9" max="9" width="7" style="1" customWidth="1"/>
    <col min="10" max="10" width="14.1796875" style="1" customWidth="1"/>
    <col min="11" max="11" width="7" style="1" customWidth="1"/>
    <col min="12" max="12" width="14.1796875" style="1" customWidth="1"/>
    <col min="13" max="13" width="7" style="1" customWidth="1"/>
    <col min="14" max="14" width="14.1796875" style="1" customWidth="1"/>
    <col min="15" max="15" width="7" style="1" customWidth="1"/>
    <col min="16" max="16" width="14.1796875" style="1" customWidth="1"/>
    <col min="17" max="17" width="7" style="1" customWidth="1"/>
    <col min="18" max="18" width="14.453125" style="1" customWidth="1"/>
    <col min="19" max="19" width="7" style="1" customWidth="1"/>
    <col min="20" max="20" width="14.1796875" style="1" customWidth="1"/>
    <col min="21" max="21" width="7" style="1" customWidth="1"/>
    <col min="22" max="22" width="14.453125" style="1" customWidth="1"/>
    <col min="23" max="23" width="7" style="1" customWidth="1"/>
    <col min="24" max="24" width="14.453125" style="1" customWidth="1"/>
    <col min="25" max="25" width="7" style="1" customWidth="1"/>
    <col min="26" max="26" width="14.453125" style="1" customWidth="1"/>
    <col min="27" max="27" width="7" style="1" customWidth="1"/>
    <col min="28" max="28" width="14.453125" style="1" customWidth="1"/>
    <col min="29" max="29" width="7" style="1" customWidth="1"/>
    <col min="30" max="30" width="14.453125" style="1" customWidth="1"/>
    <col min="31" max="31" width="7" style="1" customWidth="1"/>
    <col min="32" max="32" width="14.453125" style="1" customWidth="1"/>
    <col min="33" max="33" width="7" style="1" customWidth="1"/>
    <col min="34" max="34" width="14.453125" style="1" customWidth="1"/>
    <col min="35" max="35" width="7" style="1" customWidth="1"/>
    <col min="36" max="36" width="14.453125" style="1" customWidth="1"/>
    <col min="37" max="37" width="7" style="1" customWidth="1"/>
    <col min="38" max="38" width="14.1796875" style="1" customWidth="1"/>
    <col min="39" max="39" width="7" style="1" customWidth="1"/>
    <col min="40" max="40" width="13.7265625" style="1" customWidth="1"/>
    <col min="41" max="41" width="7" style="1" customWidth="1"/>
    <col min="42" max="42" width="14.1796875" style="1" customWidth="1"/>
    <col min="43" max="43" width="7" style="1" customWidth="1"/>
    <col min="44" max="44" width="14.1796875" style="1" customWidth="1"/>
    <col min="45" max="45" width="7" style="1" customWidth="1"/>
    <col min="46" max="46" width="14.1796875" style="1" customWidth="1"/>
    <col min="47" max="47" width="7" style="1" customWidth="1"/>
    <col min="48" max="48" width="14.1796875" style="1" customWidth="1"/>
    <col min="49" max="49" width="7" style="1" customWidth="1"/>
    <col min="50" max="50" width="14.1796875" style="1" customWidth="1"/>
    <col min="51" max="51" width="7" style="1" customWidth="1"/>
    <col min="52" max="52" width="14.1796875" style="1" customWidth="1"/>
    <col min="53" max="53" width="7" style="1" customWidth="1"/>
    <col min="54" max="54" width="14.1796875" style="1" customWidth="1"/>
    <col min="55" max="55" width="7" style="1" customWidth="1"/>
    <col min="56" max="56" width="14.1796875" style="1" customWidth="1"/>
    <col min="57" max="57" width="7" style="1" customWidth="1"/>
    <col min="58" max="58" width="14.453125" style="1" customWidth="1"/>
    <col min="59" max="59" width="7" style="1" customWidth="1"/>
    <col min="60" max="60" width="14.1796875" style="1" customWidth="1"/>
    <col min="61" max="61" width="7" style="1" customWidth="1"/>
    <col min="62" max="62" width="14.453125" style="1" customWidth="1"/>
    <col min="63" max="63" width="7" style="1" customWidth="1"/>
    <col min="64" max="64" width="14.453125" style="1" customWidth="1"/>
    <col min="65" max="65" width="7" style="1" customWidth="1"/>
    <col min="66" max="66" width="14.453125" style="1" customWidth="1"/>
    <col min="67" max="67" width="7" style="1" customWidth="1"/>
    <col min="68" max="68" width="15.81640625" style="1" customWidth="1"/>
    <col min="69" max="69" width="7.81640625" style="1" customWidth="1"/>
    <col min="70" max="70" width="23.1796875" style="1" customWidth="1"/>
    <col min="71" max="71" width="14.453125" style="1" customWidth="1"/>
    <col min="72" max="72" width="6.1796875" style="1" customWidth="1"/>
    <col min="73" max="73" width="8.1796875" style="1" customWidth="1"/>
    <col min="74" max="74" width="14.453125" style="1" customWidth="1"/>
    <col min="75" max="75" width="7.26953125" style="1" customWidth="1"/>
    <col min="76" max="76" width="8" style="1" customWidth="1"/>
    <col min="77" max="77" width="10.1796875" style="1" bestFit="1" customWidth="1"/>
    <col min="78" max="78" width="8.7265625" style="1" bestFit="1" customWidth="1"/>
    <col min="79" max="79" width="10.1796875" style="1" bestFit="1" customWidth="1"/>
    <col min="80" max="80" width="8.7265625" style="1" bestFit="1" customWidth="1"/>
    <col min="81" max="81" width="10.1796875" style="1" bestFit="1" customWidth="1"/>
    <col min="82" max="82" width="8.7265625" style="1" bestFit="1" customWidth="1"/>
    <col min="83" max="83" width="10.1796875" style="1" bestFit="1" customWidth="1"/>
    <col min="84" max="84" width="8.7265625" style="1" bestFit="1" customWidth="1"/>
    <col min="85" max="85" width="10.1796875" style="1" bestFit="1" customWidth="1"/>
    <col min="86" max="86" width="8.7265625" style="1" bestFit="1" customWidth="1"/>
    <col min="87" max="87" width="10.1796875" style="1" bestFit="1" customWidth="1"/>
    <col min="88" max="88" width="8.7265625" style="1" bestFit="1" customWidth="1"/>
    <col min="89" max="89" width="10.1796875" style="1" bestFit="1" customWidth="1"/>
    <col min="90" max="90" width="8.7265625" style="1" bestFit="1" customWidth="1"/>
    <col min="91" max="91" width="10.1796875" style="1" bestFit="1" customWidth="1"/>
    <col min="92" max="92" width="8.7265625" style="1" bestFit="1" customWidth="1"/>
    <col min="93" max="93" width="10.1796875" style="1" bestFit="1" customWidth="1"/>
    <col min="94" max="94" width="8.7265625" style="1" bestFit="1" customWidth="1"/>
    <col min="95" max="95" width="10.1796875" style="1" bestFit="1" customWidth="1"/>
    <col min="96" max="96" width="8.7265625" style="1" bestFit="1" customWidth="1"/>
    <col min="97" max="97" width="10.1796875" style="1" bestFit="1" customWidth="1"/>
    <col min="98" max="98" width="8.7265625" style="1" bestFit="1" customWidth="1"/>
    <col min="99" max="99" width="10.1796875" style="1" bestFit="1" customWidth="1"/>
    <col min="100" max="100" width="8.7265625" style="1" bestFit="1" customWidth="1"/>
    <col min="101" max="101" width="10.1796875" style="1" bestFit="1" customWidth="1"/>
    <col min="102" max="102" width="8.7265625" style="1" bestFit="1" customWidth="1"/>
    <col min="103" max="103" width="10.1796875" style="1" bestFit="1" customWidth="1"/>
    <col min="104" max="104" width="8.7265625" style="1" bestFit="1" customWidth="1"/>
    <col min="105" max="105" width="10.1796875" style="1" bestFit="1" customWidth="1"/>
    <col min="106" max="106" width="8.7265625" style="1" bestFit="1" customWidth="1"/>
    <col min="107" max="107" width="10.1796875" style="1" bestFit="1" customWidth="1"/>
    <col min="108" max="108" width="8.7265625" style="1" bestFit="1" customWidth="1"/>
    <col min="109" max="109" width="10.1796875" style="1" bestFit="1" customWidth="1"/>
    <col min="110" max="110" width="8.7265625" style="1" bestFit="1" customWidth="1"/>
    <col min="111" max="111" width="10.1796875" style="1" bestFit="1" customWidth="1"/>
    <col min="112" max="112" width="8.7265625" style="1" bestFit="1" customWidth="1"/>
    <col min="113" max="113" width="10.1796875" style="1" bestFit="1" customWidth="1"/>
    <col min="114" max="114" width="8.7265625" style="1" bestFit="1" customWidth="1"/>
    <col min="115" max="115" width="10.1796875" style="1" bestFit="1" customWidth="1"/>
    <col min="116" max="116" width="8.7265625" style="1" bestFit="1" customWidth="1"/>
    <col min="117" max="117" width="10.1796875" style="1" bestFit="1" customWidth="1"/>
    <col min="118" max="118" width="8.7265625" style="1" bestFit="1" customWidth="1"/>
    <col min="119" max="119" width="10.1796875" style="1" bestFit="1" customWidth="1"/>
    <col min="120" max="120" width="8.7265625" style="1" bestFit="1" customWidth="1"/>
    <col min="121" max="16384" width="9.1796875" style="1"/>
  </cols>
  <sheetData>
    <row r="2" spans="2:120" ht="15.75" customHeight="1" thickBot="1" x14ac:dyDescent="0.4"/>
    <row r="3" spans="2:120" ht="80.25" customHeight="1" x14ac:dyDescent="0.35">
      <c r="B3" s="156" t="s">
        <v>372</v>
      </c>
      <c r="C3" s="157"/>
      <c r="D3" s="157"/>
      <c r="E3" s="157"/>
      <c r="F3" s="157"/>
      <c r="G3" s="157"/>
      <c r="H3" s="202" t="s">
        <v>371</v>
      </c>
      <c r="I3" s="202"/>
      <c r="J3" s="202"/>
      <c r="K3" s="202"/>
      <c r="L3" s="202"/>
      <c r="M3" s="202"/>
      <c r="N3" s="202"/>
      <c r="O3" s="202"/>
      <c r="P3" s="202"/>
      <c r="Q3" s="202"/>
      <c r="R3" s="202"/>
      <c r="S3" s="202"/>
      <c r="T3" s="202"/>
      <c r="U3" s="202"/>
      <c r="V3" s="202"/>
      <c r="W3" s="202"/>
      <c r="X3" s="202"/>
      <c r="Y3" s="202"/>
      <c r="Z3" s="202"/>
      <c r="AA3" s="202"/>
      <c r="AB3" s="202"/>
      <c r="AC3" s="202"/>
      <c r="AD3" s="202"/>
      <c r="AE3" s="202"/>
      <c r="AF3" s="202"/>
      <c r="AG3" s="202"/>
      <c r="AH3" s="202"/>
      <c r="AI3" s="202"/>
      <c r="AJ3" s="202"/>
      <c r="AK3" s="202"/>
      <c r="AL3" s="202"/>
      <c r="AM3" s="202"/>
      <c r="AN3" s="202"/>
      <c r="AO3" s="202"/>
      <c r="AP3" s="202"/>
      <c r="AQ3" s="202"/>
      <c r="AR3" s="202"/>
      <c r="AS3" s="202"/>
      <c r="AT3" s="202"/>
      <c r="AU3" s="202"/>
      <c r="AV3" s="202"/>
      <c r="AW3" s="202"/>
      <c r="AX3" s="202"/>
      <c r="AY3" s="202"/>
      <c r="AZ3" s="202"/>
      <c r="BA3" s="202"/>
      <c r="BB3" s="202"/>
      <c r="BC3" s="202"/>
      <c r="BD3" s="202"/>
      <c r="BE3" s="202"/>
      <c r="BF3" s="202"/>
      <c r="BG3" s="202"/>
      <c r="BH3" s="202"/>
      <c r="BI3" s="202"/>
      <c r="BJ3" s="202"/>
      <c r="BK3" s="202"/>
      <c r="BL3" s="202"/>
      <c r="BM3" s="202"/>
      <c r="BN3" s="202"/>
      <c r="BO3" s="203"/>
      <c r="BP3" s="207" t="s">
        <v>319</v>
      </c>
      <c r="BQ3" s="208"/>
      <c r="BR3" s="118" t="s">
        <v>320</v>
      </c>
      <c r="BS3" s="209" t="s">
        <v>321</v>
      </c>
      <c r="BT3" s="210"/>
      <c r="BU3" s="210"/>
      <c r="BV3" s="210"/>
      <c r="BW3" s="210"/>
      <c r="BX3" s="211"/>
      <c r="BY3" s="38"/>
      <c r="BZ3" s="38"/>
      <c r="CA3" s="38"/>
      <c r="CB3" s="38"/>
      <c r="CC3" s="38"/>
      <c r="CD3" s="38"/>
      <c r="CE3" s="38"/>
      <c r="CF3" s="38"/>
      <c r="CG3" s="38"/>
      <c r="CH3" s="38"/>
      <c r="CI3" s="38"/>
      <c r="CJ3" s="38"/>
      <c r="CK3" s="38"/>
      <c r="CL3" s="38"/>
      <c r="CM3" s="38"/>
      <c r="CN3" s="38"/>
      <c r="CO3" s="38"/>
      <c r="CP3" s="38"/>
      <c r="CQ3" s="38"/>
      <c r="CR3" s="38"/>
      <c r="CS3" s="38"/>
      <c r="CT3" s="38"/>
      <c r="CU3" s="38"/>
      <c r="CV3" s="38"/>
    </row>
    <row r="4" spans="2:120" ht="50.25" customHeight="1" x14ac:dyDescent="0.35">
      <c r="B4" s="166" t="s">
        <v>362</v>
      </c>
      <c r="C4" s="167"/>
      <c r="D4" s="167"/>
      <c r="E4" s="167"/>
      <c r="F4" s="167"/>
      <c r="G4" s="167"/>
      <c r="H4" s="204">
        <v>1995</v>
      </c>
      <c r="I4" s="205"/>
      <c r="J4" s="204">
        <v>1996</v>
      </c>
      <c r="K4" s="205"/>
      <c r="L4" s="204">
        <v>1997</v>
      </c>
      <c r="M4" s="205"/>
      <c r="N4" s="204">
        <v>1998</v>
      </c>
      <c r="O4" s="205"/>
      <c r="P4" s="204">
        <v>1999</v>
      </c>
      <c r="Q4" s="205"/>
      <c r="R4" s="204">
        <v>2000</v>
      </c>
      <c r="S4" s="205"/>
      <c r="T4" s="204">
        <v>2001</v>
      </c>
      <c r="U4" s="205"/>
      <c r="V4" s="204">
        <v>2002</v>
      </c>
      <c r="W4" s="205"/>
      <c r="X4" s="204">
        <v>2003</v>
      </c>
      <c r="Y4" s="205"/>
      <c r="Z4" s="204">
        <v>2004</v>
      </c>
      <c r="AA4" s="205"/>
      <c r="AB4" s="204">
        <v>2005</v>
      </c>
      <c r="AC4" s="205"/>
      <c r="AD4" s="204">
        <v>2006</v>
      </c>
      <c r="AE4" s="205"/>
      <c r="AF4" s="204">
        <v>2007</v>
      </c>
      <c r="AG4" s="205"/>
      <c r="AH4" s="204">
        <v>2008</v>
      </c>
      <c r="AI4" s="205"/>
      <c r="AJ4" s="204">
        <v>2009</v>
      </c>
      <c r="AK4" s="205"/>
      <c r="AL4" s="204">
        <v>2010</v>
      </c>
      <c r="AM4" s="205"/>
      <c r="AN4" s="204">
        <v>2011</v>
      </c>
      <c r="AO4" s="205"/>
      <c r="AP4" s="204">
        <v>2012</v>
      </c>
      <c r="AQ4" s="205"/>
      <c r="AR4" s="204">
        <v>2013</v>
      </c>
      <c r="AS4" s="205"/>
      <c r="AT4" s="204">
        <v>2014</v>
      </c>
      <c r="AU4" s="205"/>
      <c r="AV4" s="204">
        <v>2015</v>
      </c>
      <c r="AW4" s="205"/>
      <c r="AX4" s="204">
        <v>2016</v>
      </c>
      <c r="AY4" s="205"/>
      <c r="AZ4" s="204">
        <v>2017</v>
      </c>
      <c r="BA4" s="205"/>
      <c r="BB4" s="204">
        <v>2018</v>
      </c>
      <c r="BC4" s="205"/>
      <c r="BD4" s="204">
        <v>2019</v>
      </c>
      <c r="BE4" s="205"/>
      <c r="BF4" s="204">
        <v>2020</v>
      </c>
      <c r="BG4" s="205"/>
      <c r="BH4" s="204">
        <v>2021</v>
      </c>
      <c r="BI4" s="205"/>
      <c r="BJ4" s="204">
        <v>2022</v>
      </c>
      <c r="BK4" s="205"/>
      <c r="BL4" s="204">
        <v>2023</v>
      </c>
      <c r="BM4" s="205"/>
      <c r="BN4" s="204">
        <v>2024</v>
      </c>
      <c r="BO4" s="206"/>
      <c r="BP4" s="215" t="s">
        <v>139</v>
      </c>
      <c r="BQ4" s="216"/>
      <c r="BR4" s="119"/>
      <c r="BS4" s="212" t="s">
        <v>317</v>
      </c>
      <c r="BT4" s="213"/>
      <c r="BU4" s="213"/>
      <c r="BV4" s="213" t="s">
        <v>318</v>
      </c>
      <c r="BW4" s="213"/>
      <c r="BX4" s="214"/>
    </row>
    <row r="5" spans="2:120" ht="15" hidden="1" customHeight="1" x14ac:dyDescent="0.35">
      <c r="B5" s="59" t="s">
        <v>1</v>
      </c>
      <c r="C5" s="3" t="s">
        <v>71</v>
      </c>
      <c r="D5" s="3" t="s">
        <v>5</v>
      </c>
      <c r="E5" s="3" t="s">
        <v>6</v>
      </c>
      <c r="F5" s="3" t="s">
        <v>18</v>
      </c>
      <c r="G5" s="3" t="s">
        <v>17</v>
      </c>
      <c r="H5" s="27" t="s">
        <v>42</v>
      </c>
      <c r="I5" s="27" t="s">
        <v>72</v>
      </c>
      <c r="J5" s="27" t="s">
        <v>43</v>
      </c>
      <c r="K5" s="27" t="s">
        <v>73</v>
      </c>
      <c r="L5" s="27" t="s">
        <v>44</v>
      </c>
      <c r="M5" s="27" t="s">
        <v>74</v>
      </c>
      <c r="N5" s="27" t="s">
        <v>45</v>
      </c>
      <c r="O5" s="27" t="s">
        <v>75</v>
      </c>
      <c r="P5" s="27" t="s">
        <v>46</v>
      </c>
      <c r="Q5" s="27" t="s">
        <v>76</v>
      </c>
      <c r="R5" s="27" t="s">
        <v>47</v>
      </c>
      <c r="S5" s="27" t="s">
        <v>77</v>
      </c>
      <c r="T5" s="27" t="s">
        <v>48</v>
      </c>
      <c r="U5" s="27" t="s">
        <v>78</v>
      </c>
      <c r="V5" s="27" t="s">
        <v>49</v>
      </c>
      <c r="W5" s="27" t="s">
        <v>79</v>
      </c>
      <c r="X5" s="27" t="s">
        <v>50</v>
      </c>
      <c r="Y5" s="27" t="s">
        <v>80</v>
      </c>
      <c r="Z5" s="27" t="s">
        <v>51</v>
      </c>
      <c r="AA5" s="27" t="s">
        <v>81</v>
      </c>
      <c r="AB5" s="27" t="s">
        <v>52</v>
      </c>
      <c r="AC5" s="27" t="s">
        <v>82</v>
      </c>
      <c r="AD5" s="27" t="s">
        <v>53</v>
      </c>
      <c r="AE5" s="27" t="s">
        <v>83</v>
      </c>
      <c r="AF5" s="27" t="s">
        <v>54</v>
      </c>
      <c r="AG5" s="27" t="s">
        <v>84</v>
      </c>
      <c r="AH5" s="27" t="s">
        <v>55</v>
      </c>
      <c r="AI5" s="27" t="s">
        <v>85</v>
      </c>
      <c r="AJ5" s="27" t="s">
        <v>56</v>
      </c>
      <c r="AK5" s="27" t="s">
        <v>86</v>
      </c>
      <c r="AL5" s="27" t="s">
        <v>57</v>
      </c>
      <c r="AM5" s="27" t="s">
        <v>87</v>
      </c>
      <c r="AN5" s="27" t="s">
        <v>58</v>
      </c>
      <c r="AO5" s="27" t="s">
        <v>96</v>
      </c>
      <c r="AP5" s="27" t="s">
        <v>59</v>
      </c>
      <c r="AQ5" s="27" t="s">
        <v>97</v>
      </c>
      <c r="AR5" s="27" t="s">
        <v>60</v>
      </c>
      <c r="AS5" s="27" t="s">
        <v>99</v>
      </c>
      <c r="AT5" s="27" t="s">
        <v>61</v>
      </c>
      <c r="AU5" s="27" t="s">
        <v>98</v>
      </c>
      <c r="AV5" s="27" t="s">
        <v>62</v>
      </c>
      <c r="AW5" s="27" t="s">
        <v>100</v>
      </c>
      <c r="AX5" s="27" t="s">
        <v>63</v>
      </c>
      <c r="AY5" s="27" t="s">
        <v>95</v>
      </c>
      <c r="AZ5" s="27" t="s">
        <v>64</v>
      </c>
      <c r="BA5" s="27" t="s">
        <v>94</v>
      </c>
      <c r="BB5" s="27" t="s">
        <v>65</v>
      </c>
      <c r="BC5" s="27" t="s">
        <v>93</v>
      </c>
      <c r="BD5" s="27" t="s">
        <v>66</v>
      </c>
      <c r="BE5" s="27" t="s">
        <v>92</v>
      </c>
      <c r="BF5" s="27" t="s">
        <v>67</v>
      </c>
      <c r="BG5" s="27" t="s">
        <v>91</v>
      </c>
      <c r="BH5" s="27" t="s">
        <v>68</v>
      </c>
      <c r="BI5" s="27" t="s">
        <v>90</v>
      </c>
      <c r="BJ5" s="27" t="s">
        <v>69</v>
      </c>
      <c r="BK5" s="11" t="s">
        <v>89</v>
      </c>
      <c r="BL5" s="11" t="s">
        <v>70</v>
      </c>
      <c r="BM5" s="11" t="s">
        <v>88</v>
      </c>
      <c r="BN5" s="32" t="s">
        <v>135</v>
      </c>
      <c r="BO5" s="91" t="s">
        <v>134</v>
      </c>
      <c r="BP5" s="32" t="s">
        <v>139</v>
      </c>
      <c r="BQ5" s="91" t="s">
        <v>140</v>
      </c>
      <c r="BR5" s="92" t="s">
        <v>165</v>
      </c>
      <c r="BS5" s="84" t="s">
        <v>166</v>
      </c>
      <c r="BT5" s="83" t="s">
        <v>168</v>
      </c>
      <c r="BU5" s="83" t="s">
        <v>167</v>
      </c>
      <c r="BV5" s="83" t="s">
        <v>169</v>
      </c>
      <c r="BW5" s="83" t="s">
        <v>170</v>
      </c>
      <c r="BX5" s="85" t="s">
        <v>171</v>
      </c>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row>
    <row r="6" spans="2:120" ht="36" customHeight="1" thickBot="1" x14ac:dyDescent="0.4">
      <c r="B6" s="141" t="s">
        <v>200</v>
      </c>
      <c r="C6" s="142" t="s">
        <v>312</v>
      </c>
      <c r="D6" s="142" t="s">
        <v>313</v>
      </c>
      <c r="E6" s="142" t="s">
        <v>192</v>
      </c>
      <c r="F6" s="142" t="s">
        <v>201</v>
      </c>
      <c r="G6" s="142" t="s">
        <v>300</v>
      </c>
      <c r="H6" s="143" t="s">
        <v>314</v>
      </c>
      <c r="I6" s="154" t="s">
        <v>316</v>
      </c>
      <c r="J6" s="143" t="s">
        <v>314</v>
      </c>
      <c r="K6" s="154" t="s">
        <v>316</v>
      </c>
      <c r="L6" s="143" t="s">
        <v>314</v>
      </c>
      <c r="M6" s="154" t="s">
        <v>316</v>
      </c>
      <c r="N6" s="143" t="s">
        <v>314</v>
      </c>
      <c r="O6" s="154" t="s">
        <v>316</v>
      </c>
      <c r="P6" s="143" t="s">
        <v>314</v>
      </c>
      <c r="Q6" s="154" t="s">
        <v>316</v>
      </c>
      <c r="R6" s="143" t="s">
        <v>314</v>
      </c>
      <c r="S6" s="154" t="s">
        <v>316</v>
      </c>
      <c r="T6" s="143" t="s">
        <v>314</v>
      </c>
      <c r="U6" s="154" t="s">
        <v>316</v>
      </c>
      <c r="V6" s="143" t="s">
        <v>314</v>
      </c>
      <c r="W6" s="154" t="s">
        <v>316</v>
      </c>
      <c r="X6" s="143" t="s">
        <v>314</v>
      </c>
      <c r="Y6" s="154" t="s">
        <v>316</v>
      </c>
      <c r="Z6" s="143" t="s">
        <v>314</v>
      </c>
      <c r="AA6" s="154" t="s">
        <v>316</v>
      </c>
      <c r="AB6" s="143" t="s">
        <v>314</v>
      </c>
      <c r="AC6" s="154" t="s">
        <v>316</v>
      </c>
      <c r="AD6" s="143" t="s">
        <v>314</v>
      </c>
      <c r="AE6" s="154" t="s">
        <v>316</v>
      </c>
      <c r="AF6" s="143" t="s">
        <v>314</v>
      </c>
      <c r="AG6" s="154" t="s">
        <v>316</v>
      </c>
      <c r="AH6" s="143" t="s">
        <v>314</v>
      </c>
      <c r="AI6" s="154" t="s">
        <v>316</v>
      </c>
      <c r="AJ6" s="143" t="s">
        <v>314</v>
      </c>
      <c r="AK6" s="154" t="s">
        <v>316</v>
      </c>
      <c r="AL6" s="143" t="s">
        <v>314</v>
      </c>
      <c r="AM6" s="154" t="s">
        <v>316</v>
      </c>
      <c r="AN6" s="143" t="s">
        <v>314</v>
      </c>
      <c r="AO6" s="154" t="s">
        <v>316</v>
      </c>
      <c r="AP6" s="143" t="s">
        <v>314</v>
      </c>
      <c r="AQ6" s="154" t="s">
        <v>316</v>
      </c>
      <c r="AR6" s="143" t="s">
        <v>314</v>
      </c>
      <c r="AS6" s="154" t="s">
        <v>316</v>
      </c>
      <c r="AT6" s="143" t="s">
        <v>314</v>
      </c>
      <c r="AU6" s="154" t="s">
        <v>316</v>
      </c>
      <c r="AV6" s="143" t="s">
        <v>314</v>
      </c>
      <c r="AW6" s="154" t="s">
        <v>316</v>
      </c>
      <c r="AX6" s="143" t="s">
        <v>314</v>
      </c>
      <c r="AY6" s="154" t="s">
        <v>316</v>
      </c>
      <c r="AZ6" s="143" t="s">
        <v>314</v>
      </c>
      <c r="BA6" s="154" t="s">
        <v>316</v>
      </c>
      <c r="BB6" s="143" t="s">
        <v>314</v>
      </c>
      <c r="BC6" s="154" t="s">
        <v>316</v>
      </c>
      <c r="BD6" s="143" t="s">
        <v>314</v>
      </c>
      <c r="BE6" s="154" t="s">
        <v>316</v>
      </c>
      <c r="BF6" s="143" t="s">
        <v>314</v>
      </c>
      <c r="BG6" s="154" t="s">
        <v>316</v>
      </c>
      <c r="BH6" s="143" t="s">
        <v>314</v>
      </c>
      <c r="BI6" s="154" t="s">
        <v>316</v>
      </c>
      <c r="BJ6" s="143" t="s">
        <v>314</v>
      </c>
      <c r="BK6" s="154" t="s">
        <v>316</v>
      </c>
      <c r="BL6" s="143" t="s">
        <v>314</v>
      </c>
      <c r="BM6" s="154" t="s">
        <v>316</v>
      </c>
      <c r="BN6" s="143" t="s">
        <v>314</v>
      </c>
      <c r="BO6" s="154" t="s">
        <v>316</v>
      </c>
      <c r="BP6" s="145" t="s">
        <v>314</v>
      </c>
      <c r="BQ6" s="155" t="s">
        <v>316</v>
      </c>
      <c r="BR6" s="93"/>
      <c r="BS6" s="86" t="s">
        <v>314</v>
      </c>
      <c r="BT6" s="87" t="s">
        <v>138</v>
      </c>
      <c r="BU6" s="123" t="s">
        <v>316</v>
      </c>
      <c r="BV6" s="86" t="s">
        <v>314</v>
      </c>
      <c r="BW6" s="87" t="s">
        <v>137</v>
      </c>
      <c r="BX6" s="122" t="s">
        <v>316</v>
      </c>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row>
    <row r="7" spans="2:120" x14ac:dyDescent="0.35">
      <c r="B7" s="76" t="s">
        <v>194</v>
      </c>
      <c r="C7" s="146" t="s">
        <v>198</v>
      </c>
      <c r="D7" s="146" t="s">
        <v>191</v>
      </c>
      <c r="E7" s="146" t="s">
        <v>191</v>
      </c>
      <c r="F7" s="146" t="s">
        <v>206</v>
      </c>
      <c r="G7" t="str" cm="1">
        <f t="array" ref="G7"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7"/>
      <c r="I7" s="147" t="s">
        <v>374</v>
      </c>
      <c r="J7"/>
      <c r="K7" s="147" t="s">
        <v>374</v>
      </c>
      <c r="L7"/>
      <c r="M7" s="147" t="s">
        <v>374</v>
      </c>
      <c r="N7"/>
      <c r="O7" s="147" t="s">
        <v>374</v>
      </c>
      <c r="P7"/>
      <c r="Q7" s="147" t="s">
        <v>374</v>
      </c>
      <c r="R7"/>
      <c r="S7" s="147" t="s">
        <v>374</v>
      </c>
      <c r="T7"/>
      <c r="U7" s="147" t="s">
        <v>374</v>
      </c>
      <c r="V7"/>
      <c r="W7" s="147" t="s">
        <v>374</v>
      </c>
      <c r="X7"/>
      <c r="Y7" s="147" t="s">
        <v>374</v>
      </c>
      <c r="Z7"/>
      <c r="AA7" s="147" t="s">
        <v>374</v>
      </c>
      <c r="AB7"/>
      <c r="AC7" s="147" t="s">
        <v>374</v>
      </c>
      <c r="AD7"/>
      <c r="AE7" s="147" t="s">
        <v>374</v>
      </c>
      <c r="AF7"/>
      <c r="AG7" s="147" t="s">
        <v>374</v>
      </c>
      <c r="AH7"/>
      <c r="AI7" s="147" t="s">
        <v>374</v>
      </c>
      <c r="AJ7"/>
      <c r="AK7" s="147" t="s">
        <v>374</v>
      </c>
      <c r="AL7"/>
      <c r="AM7" s="147" t="s">
        <v>374</v>
      </c>
      <c r="AN7"/>
      <c r="AO7" s="147" t="s">
        <v>374</v>
      </c>
      <c r="AP7"/>
      <c r="AQ7" s="147" t="s">
        <v>374</v>
      </c>
      <c r="AR7"/>
      <c r="AS7" s="147" t="s">
        <v>374</v>
      </c>
      <c r="AT7"/>
      <c r="AU7" s="147" t="s">
        <v>374</v>
      </c>
      <c r="AV7"/>
      <c r="AW7" s="147" t="s">
        <v>374</v>
      </c>
      <c r="AX7"/>
      <c r="AY7" s="147" t="s">
        <v>374</v>
      </c>
      <c r="AZ7"/>
      <c r="BA7" s="147" t="s">
        <v>374</v>
      </c>
      <c r="BB7"/>
      <c r="BC7" s="147" t="s">
        <v>374</v>
      </c>
      <c r="BD7"/>
      <c r="BE7" s="147" t="s">
        <v>374</v>
      </c>
      <c r="BF7"/>
      <c r="BG7" s="147" t="s">
        <v>374</v>
      </c>
      <c r="BH7"/>
      <c r="BI7" s="147" t="s">
        <v>374</v>
      </c>
      <c r="BJ7"/>
      <c r="BK7" s="147" t="s">
        <v>374</v>
      </c>
      <c r="BL7"/>
      <c r="BM7" s="147" t="s">
        <v>374</v>
      </c>
      <c r="BN7">
        <v>2000</v>
      </c>
      <c r="BO7" s="135" t="s">
        <v>375</v>
      </c>
      <c r="BP7" s="140"/>
      <c r="BQ7" s="72"/>
      <c r="BR7" s="82"/>
      <c r="BS7" s="81"/>
      <c r="BT7" s="68"/>
      <c r="BU7" s="68"/>
      <c r="BV7" s="68"/>
      <c r="BW7" s="68"/>
      <c r="BX7" s="72"/>
    </row>
    <row r="8" spans="2:120" x14ac:dyDescent="0.35">
      <c r="B8" s="60" t="s">
        <v>194</v>
      </c>
      <c r="C8" t="s">
        <v>198</v>
      </c>
      <c r="D8" t="s">
        <v>195</v>
      </c>
      <c r="E8" t="s">
        <v>361</v>
      </c>
      <c r="F8" t="s">
        <v>206</v>
      </c>
      <c r="G8" t="str" cm="1">
        <f t="array" ref="G8"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8"/>
      <c r="I8" s="147" t="s">
        <v>374</v>
      </c>
      <c r="J8"/>
      <c r="K8" s="147" t="s">
        <v>374</v>
      </c>
      <c r="L8"/>
      <c r="M8" s="147" t="s">
        <v>374</v>
      </c>
      <c r="N8"/>
      <c r="O8" s="147" t="s">
        <v>374</v>
      </c>
      <c r="P8"/>
      <c r="Q8" s="147" t="s">
        <v>374</v>
      </c>
      <c r="R8"/>
      <c r="S8" s="147" t="s">
        <v>374</v>
      </c>
      <c r="T8"/>
      <c r="U8" s="147" t="s">
        <v>374</v>
      </c>
      <c r="V8"/>
      <c r="W8" s="147" t="s">
        <v>374</v>
      </c>
      <c r="X8"/>
      <c r="Y8" s="147" t="s">
        <v>374</v>
      </c>
      <c r="Z8"/>
      <c r="AA8" s="147" t="s">
        <v>374</v>
      </c>
      <c r="AB8"/>
      <c r="AC8" s="147" t="s">
        <v>374</v>
      </c>
      <c r="AD8"/>
      <c r="AE8" s="147" t="s">
        <v>374</v>
      </c>
      <c r="AF8"/>
      <c r="AG8" s="147" t="s">
        <v>374</v>
      </c>
      <c r="AH8"/>
      <c r="AI8" s="147" t="s">
        <v>374</v>
      </c>
      <c r="AJ8"/>
      <c r="AK8" s="147" t="s">
        <v>374</v>
      </c>
      <c r="AL8"/>
      <c r="AM8" s="147" t="s">
        <v>374</v>
      </c>
      <c r="AN8"/>
      <c r="AO8" s="147" t="s">
        <v>374</v>
      </c>
      <c r="AP8"/>
      <c r="AQ8" s="147" t="s">
        <v>374</v>
      </c>
      <c r="AR8"/>
      <c r="AS8" s="147" t="s">
        <v>374</v>
      </c>
      <c r="AT8"/>
      <c r="AU8" s="147" t="s">
        <v>374</v>
      </c>
      <c r="AV8"/>
      <c r="AW8" s="147" t="s">
        <v>374</v>
      </c>
      <c r="AX8"/>
      <c r="AY8" s="147" t="s">
        <v>374</v>
      </c>
      <c r="AZ8"/>
      <c r="BA8" s="147" t="s">
        <v>374</v>
      </c>
      <c r="BB8"/>
      <c r="BC8" s="147" t="s">
        <v>374</v>
      </c>
      <c r="BD8"/>
      <c r="BE8" s="147" t="s">
        <v>374</v>
      </c>
      <c r="BF8"/>
      <c r="BG8" s="147" t="s">
        <v>374</v>
      </c>
      <c r="BH8"/>
      <c r="BI8" s="147" t="s">
        <v>374</v>
      </c>
      <c r="BJ8"/>
      <c r="BK8" s="147" t="s">
        <v>374</v>
      </c>
      <c r="BL8">
        <v>3834</v>
      </c>
      <c r="BM8" s="147" t="s">
        <v>375</v>
      </c>
      <c r="BN8"/>
      <c r="BO8" s="135" t="s">
        <v>374</v>
      </c>
      <c r="BP8" s="133"/>
      <c r="BQ8" s="65"/>
      <c r="BR8" s="82"/>
      <c r="BS8" s="64"/>
      <c r="BT8" s="68"/>
      <c r="BU8" s="44"/>
      <c r="BV8" s="4"/>
      <c r="BW8" s="68"/>
      <c r="BX8" s="65"/>
    </row>
    <row r="9" spans="2:120" x14ac:dyDescent="0.35">
      <c r="B9" s="60" t="s">
        <v>194</v>
      </c>
      <c r="C9" t="s">
        <v>198</v>
      </c>
      <c r="D9" t="s">
        <v>195</v>
      </c>
      <c r="E9" t="s">
        <v>189</v>
      </c>
      <c r="F9" t="s">
        <v>206</v>
      </c>
      <c r="G9" t="str" cm="1">
        <f t="array" ref="G9"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9">
        <v>28</v>
      </c>
      <c r="I9" s="147" t="s">
        <v>376</v>
      </c>
      <c r="J9">
        <v>28</v>
      </c>
      <c r="K9" s="147" t="s">
        <v>376</v>
      </c>
      <c r="L9">
        <v>28</v>
      </c>
      <c r="M9" s="147" t="s">
        <v>376</v>
      </c>
      <c r="N9">
        <v>28</v>
      </c>
      <c r="O9" s="147" t="s">
        <v>376</v>
      </c>
      <c r="P9">
        <v>28</v>
      </c>
      <c r="Q9" s="147" t="s">
        <v>376</v>
      </c>
      <c r="R9">
        <v>28</v>
      </c>
      <c r="S9" s="147" t="s">
        <v>376</v>
      </c>
      <c r="T9">
        <v>28</v>
      </c>
      <c r="U9" s="147" t="s">
        <v>376</v>
      </c>
      <c r="V9">
        <v>28</v>
      </c>
      <c r="W9" s="147" t="s">
        <v>376</v>
      </c>
      <c r="X9">
        <v>28</v>
      </c>
      <c r="Y9" s="147" t="s">
        <v>376</v>
      </c>
      <c r="Z9">
        <v>28</v>
      </c>
      <c r="AA9" s="147" t="s">
        <v>376</v>
      </c>
      <c r="AB9">
        <v>28</v>
      </c>
      <c r="AC9" s="147" t="s">
        <v>376</v>
      </c>
      <c r="AD9">
        <v>28</v>
      </c>
      <c r="AE9" s="147" t="s">
        <v>376</v>
      </c>
      <c r="AF9">
        <v>28</v>
      </c>
      <c r="AG9" s="147" t="s">
        <v>376</v>
      </c>
      <c r="AH9">
        <v>28</v>
      </c>
      <c r="AI9" s="147" t="s">
        <v>376</v>
      </c>
      <c r="AJ9">
        <v>28</v>
      </c>
      <c r="AK9" s="147" t="s">
        <v>376</v>
      </c>
      <c r="AL9">
        <v>28</v>
      </c>
      <c r="AM9" s="147" t="s">
        <v>376</v>
      </c>
      <c r="AN9">
        <v>28</v>
      </c>
      <c r="AO9" s="147" t="s">
        <v>376</v>
      </c>
      <c r="AP9">
        <v>28</v>
      </c>
      <c r="AQ9" s="147" t="s">
        <v>376</v>
      </c>
      <c r="AR9">
        <v>28</v>
      </c>
      <c r="AS9" s="147" t="s">
        <v>376</v>
      </c>
      <c r="AT9">
        <v>28</v>
      </c>
      <c r="AU9" s="147" t="s">
        <v>376</v>
      </c>
      <c r="AV9">
        <v>28</v>
      </c>
      <c r="AW9" s="147" t="s">
        <v>376</v>
      </c>
      <c r="AX9">
        <v>28</v>
      </c>
      <c r="AY9" s="147" t="s">
        <v>376</v>
      </c>
      <c r="AZ9">
        <v>28</v>
      </c>
      <c r="BA9" s="147" t="s">
        <v>376</v>
      </c>
      <c r="BB9">
        <v>28</v>
      </c>
      <c r="BC9" s="147" t="s">
        <v>376</v>
      </c>
      <c r="BD9">
        <v>28</v>
      </c>
      <c r="BE9" s="147" t="s">
        <v>375</v>
      </c>
      <c r="BF9">
        <v>31</v>
      </c>
      <c r="BG9" s="147" t="s">
        <v>375</v>
      </c>
      <c r="BH9">
        <v>31</v>
      </c>
      <c r="BI9" s="147" t="s">
        <v>375</v>
      </c>
      <c r="BJ9">
        <v>3010</v>
      </c>
      <c r="BK9" s="147" t="s">
        <v>375</v>
      </c>
      <c r="BL9"/>
      <c r="BM9" s="147" t="s">
        <v>374</v>
      </c>
      <c r="BN9"/>
      <c r="BO9" s="135" t="s">
        <v>374</v>
      </c>
      <c r="BP9" s="133"/>
      <c r="BQ9" s="65"/>
      <c r="BR9" s="82"/>
      <c r="BS9" s="64"/>
      <c r="BT9" s="68"/>
      <c r="BU9" s="44"/>
      <c r="BV9" s="4"/>
      <c r="BW9" s="68"/>
      <c r="BX9" s="65"/>
    </row>
    <row r="10" spans="2:120" x14ac:dyDescent="0.35">
      <c r="B10" s="60" t="s">
        <v>194</v>
      </c>
      <c r="C10" t="s">
        <v>198</v>
      </c>
      <c r="D10" t="s">
        <v>195</v>
      </c>
      <c r="E10" t="s">
        <v>191</v>
      </c>
      <c r="F10" t="s">
        <v>206</v>
      </c>
      <c r="G10" t="str" cm="1">
        <f t="array" ref="G10"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10"/>
      <c r="I10" s="147" t="s">
        <v>374</v>
      </c>
      <c r="J10"/>
      <c r="K10" s="147" t="s">
        <v>374</v>
      </c>
      <c r="L10"/>
      <c r="M10" s="147" t="s">
        <v>374</v>
      </c>
      <c r="N10"/>
      <c r="O10" s="147" t="s">
        <v>374</v>
      </c>
      <c r="P10"/>
      <c r="Q10" s="147" t="s">
        <v>374</v>
      </c>
      <c r="R10"/>
      <c r="S10" s="147" t="s">
        <v>374</v>
      </c>
      <c r="T10"/>
      <c r="U10" s="147" t="s">
        <v>374</v>
      </c>
      <c r="V10"/>
      <c r="W10" s="147" t="s">
        <v>374</v>
      </c>
      <c r="X10"/>
      <c r="Y10" s="147" t="s">
        <v>374</v>
      </c>
      <c r="Z10"/>
      <c r="AA10" s="147" t="s">
        <v>374</v>
      </c>
      <c r="AB10"/>
      <c r="AC10" s="147" t="s">
        <v>374</v>
      </c>
      <c r="AD10"/>
      <c r="AE10" s="147" t="s">
        <v>374</v>
      </c>
      <c r="AF10"/>
      <c r="AG10" s="147" t="s">
        <v>374</v>
      </c>
      <c r="AH10"/>
      <c r="AI10" s="147" t="s">
        <v>374</v>
      </c>
      <c r="AJ10"/>
      <c r="AK10" s="147" t="s">
        <v>374</v>
      </c>
      <c r="AL10"/>
      <c r="AM10" s="147" t="s">
        <v>374</v>
      </c>
      <c r="AN10"/>
      <c r="AO10" s="147" t="s">
        <v>374</v>
      </c>
      <c r="AP10"/>
      <c r="AQ10" s="147" t="s">
        <v>374</v>
      </c>
      <c r="AR10"/>
      <c r="AS10" s="147" t="s">
        <v>374</v>
      </c>
      <c r="AT10"/>
      <c r="AU10" s="147" t="s">
        <v>374</v>
      </c>
      <c r="AV10"/>
      <c r="AW10" s="147" t="s">
        <v>374</v>
      </c>
      <c r="AX10"/>
      <c r="AY10" s="147" t="s">
        <v>374</v>
      </c>
      <c r="AZ10"/>
      <c r="BA10" s="147" t="s">
        <v>374</v>
      </c>
      <c r="BB10"/>
      <c r="BC10" s="147" t="s">
        <v>374</v>
      </c>
      <c r="BD10"/>
      <c r="BE10" s="147" t="s">
        <v>374</v>
      </c>
      <c r="BF10"/>
      <c r="BG10" s="147" t="s">
        <v>374</v>
      </c>
      <c r="BH10"/>
      <c r="BI10" s="147" t="s">
        <v>374</v>
      </c>
      <c r="BJ10"/>
      <c r="BK10" s="147" t="s">
        <v>374</v>
      </c>
      <c r="BL10"/>
      <c r="BM10" s="147" t="s">
        <v>374</v>
      </c>
      <c r="BN10">
        <v>3834</v>
      </c>
      <c r="BO10" s="135" t="s">
        <v>375</v>
      </c>
      <c r="BP10" s="133"/>
      <c r="BQ10" s="65"/>
      <c r="BR10" s="82"/>
      <c r="BS10" s="64"/>
      <c r="BT10" s="68"/>
      <c r="BU10" s="44"/>
      <c r="BV10" s="4"/>
      <c r="BW10" s="68"/>
      <c r="BX10" s="65"/>
    </row>
    <row r="11" spans="2:120" x14ac:dyDescent="0.35">
      <c r="B11" s="60" t="s">
        <v>194</v>
      </c>
      <c r="C11" t="s">
        <v>198</v>
      </c>
      <c r="D11" t="s">
        <v>196</v>
      </c>
      <c r="E11" t="s">
        <v>361</v>
      </c>
      <c r="F11" t="s">
        <v>206</v>
      </c>
      <c r="G11" t="str" cm="1">
        <f t="array" ref="G11"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11"/>
      <c r="I11" s="147" t="s">
        <v>374</v>
      </c>
      <c r="J11"/>
      <c r="K11" s="147" t="s">
        <v>374</v>
      </c>
      <c r="L11"/>
      <c r="M11" s="147" t="s">
        <v>374</v>
      </c>
      <c r="N11"/>
      <c r="O11" s="147" t="s">
        <v>374</v>
      </c>
      <c r="P11"/>
      <c r="Q11" s="147" t="s">
        <v>374</v>
      </c>
      <c r="R11"/>
      <c r="S11" s="147" t="s">
        <v>374</v>
      </c>
      <c r="T11"/>
      <c r="U11" s="147" t="s">
        <v>374</v>
      </c>
      <c r="V11"/>
      <c r="W11" s="147" t="s">
        <v>374</v>
      </c>
      <c r="X11"/>
      <c r="Y11" s="147" t="s">
        <v>374</v>
      </c>
      <c r="Z11"/>
      <c r="AA11" s="147" t="s">
        <v>374</v>
      </c>
      <c r="AB11"/>
      <c r="AC11" s="147" t="s">
        <v>374</v>
      </c>
      <c r="AD11"/>
      <c r="AE11" s="147" t="s">
        <v>374</v>
      </c>
      <c r="AF11"/>
      <c r="AG11" s="147" t="s">
        <v>374</v>
      </c>
      <c r="AH11"/>
      <c r="AI11" s="147" t="s">
        <v>374</v>
      </c>
      <c r="AJ11"/>
      <c r="AK11" s="147" t="s">
        <v>374</v>
      </c>
      <c r="AL11"/>
      <c r="AM11" s="147" t="s">
        <v>374</v>
      </c>
      <c r="AN11"/>
      <c r="AO11" s="147" t="s">
        <v>374</v>
      </c>
      <c r="AP11"/>
      <c r="AQ11" s="147" t="s">
        <v>374</v>
      </c>
      <c r="AR11"/>
      <c r="AS11" s="147" t="s">
        <v>374</v>
      </c>
      <c r="AT11"/>
      <c r="AU11" s="147" t="s">
        <v>374</v>
      </c>
      <c r="AV11"/>
      <c r="AW11" s="147" t="s">
        <v>374</v>
      </c>
      <c r="AX11"/>
      <c r="AY11" s="147" t="s">
        <v>374</v>
      </c>
      <c r="AZ11"/>
      <c r="BA11" s="147" t="s">
        <v>374</v>
      </c>
      <c r="BB11"/>
      <c r="BC11" s="147" t="s">
        <v>374</v>
      </c>
      <c r="BD11"/>
      <c r="BE11" s="147" t="s">
        <v>374</v>
      </c>
      <c r="BF11"/>
      <c r="BG11" s="147" t="s">
        <v>374</v>
      </c>
      <c r="BH11"/>
      <c r="BI11" s="147" t="s">
        <v>374</v>
      </c>
      <c r="BJ11"/>
      <c r="BK11" s="147" t="s">
        <v>374</v>
      </c>
      <c r="BL11">
        <v>16134</v>
      </c>
      <c r="BM11" s="147" t="s">
        <v>375</v>
      </c>
      <c r="BN11"/>
      <c r="BO11" s="135" t="s">
        <v>374</v>
      </c>
      <c r="BP11" s="133"/>
      <c r="BQ11" s="65"/>
      <c r="BR11" s="82"/>
      <c r="BS11" s="64"/>
      <c r="BT11" s="68"/>
      <c r="BU11" s="44"/>
      <c r="BV11" s="4"/>
      <c r="BW11" s="68"/>
      <c r="BX11" s="65"/>
    </row>
    <row r="12" spans="2:120" x14ac:dyDescent="0.35">
      <c r="B12" s="60" t="s">
        <v>194</v>
      </c>
      <c r="C12" t="s">
        <v>198</v>
      </c>
      <c r="D12" t="s">
        <v>196</v>
      </c>
      <c r="E12" t="s">
        <v>189</v>
      </c>
      <c r="F12" t="s">
        <v>207</v>
      </c>
      <c r="G12" t="str" cm="1">
        <f t="array" ref="G12"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12">
        <v>345</v>
      </c>
      <c r="I12" s="147" t="s">
        <v>376</v>
      </c>
      <c r="J12">
        <v>345</v>
      </c>
      <c r="K12" s="147" t="s">
        <v>376</v>
      </c>
      <c r="L12">
        <v>345</v>
      </c>
      <c r="M12" s="147" t="s">
        <v>376</v>
      </c>
      <c r="N12">
        <v>345</v>
      </c>
      <c r="O12" s="147" t="s">
        <v>376</v>
      </c>
      <c r="P12">
        <v>345</v>
      </c>
      <c r="Q12" s="147" t="s">
        <v>376</v>
      </c>
      <c r="R12">
        <v>345</v>
      </c>
      <c r="S12" s="147" t="s">
        <v>376</v>
      </c>
      <c r="T12">
        <v>345</v>
      </c>
      <c r="U12" s="147" t="s">
        <v>376</v>
      </c>
      <c r="V12">
        <v>345</v>
      </c>
      <c r="W12" s="147" t="s">
        <v>376</v>
      </c>
      <c r="X12">
        <v>345</v>
      </c>
      <c r="Y12" s="147" t="s">
        <v>376</v>
      </c>
      <c r="Z12">
        <v>345</v>
      </c>
      <c r="AA12" s="147" t="s">
        <v>376</v>
      </c>
      <c r="AB12">
        <v>345</v>
      </c>
      <c r="AC12" s="147" t="s">
        <v>376</v>
      </c>
      <c r="AD12">
        <v>345</v>
      </c>
      <c r="AE12" s="147" t="s">
        <v>376</v>
      </c>
      <c r="AF12">
        <v>345</v>
      </c>
      <c r="AG12" s="147" t="s">
        <v>376</v>
      </c>
      <c r="AH12">
        <v>345</v>
      </c>
      <c r="AI12" s="147" t="s">
        <v>376</v>
      </c>
      <c r="AJ12">
        <v>345</v>
      </c>
      <c r="AK12" s="147" t="s">
        <v>376</v>
      </c>
      <c r="AL12">
        <v>345</v>
      </c>
      <c r="AM12" s="147" t="s">
        <v>376</v>
      </c>
      <c r="AN12">
        <v>345</v>
      </c>
      <c r="AO12" s="147" t="s">
        <v>376</v>
      </c>
      <c r="AP12">
        <v>345</v>
      </c>
      <c r="AQ12" s="147" t="s">
        <v>376</v>
      </c>
      <c r="AR12">
        <v>345</v>
      </c>
      <c r="AS12" s="147" t="s">
        <v>376</v>
      </c>
      <c r="AT12">
        <v>345</v>
      </c>
      <c r="AU12" s="147" t="s">
        <v>376</v>
      </c>
      <c r="AV12">
        <v>345</v>
      </c>
      <c r="AW12" s="147" t="s">
        <v>376</v>
      </c>
      <c r="AX12">
        <v>345</v>
      </c>
      <c r="AY12" s="147" t="s">
        <v>376</v>
      </c>
      <c r="AZ12">
        <v>345</v>
      </c>
      <c r="BA12" s="147" t="s">
        <v>376</v>
      </c>
      <c r="BB12">
        <v>345</v>
      </c>
      <c r="BC12" s="147" t="s">
        <v>376</v>
      </c>
      <c r="BD12">
        <v>345</v>
      </c>
      <c r="BE12" s="147" t="s">
        <v>375</v>
      </c>
      <c r="BF12">
        <v>1905</v>
      </c>
      <c r="BG12" s="147" t="s">
        <v>375</v>
      </c>
      <c r="BH12">
        <v>208</v>
      </c>
      <c r="BI12" s="147" t="s">
        <v>375</v>
      </c>
      <c r="BJ12"/>
      <c r="BK12" s="147" t="s">
        <v>374</v>
      </c>
      <c r="BL12"/>
      <c r="BM12" s="147" t="s">
        <v>374</v>
      </c>
      <c r="BN12"/>
      <c r="BO12" s="135" t="s">
        <v>374</v>
      </c>
      <c r="BP12" s="133"/>
      <c r="BQ12" s="65"/>
      <c r="BR12" s="82"/>
      <c r="BS12" s="64"/>
      <c r="BT12" s="68"/>
      <c r="BU12" s="44"/>
      <c r="BV12" s="4"/>
      <c r="BW12" s="68"/>
      <c r="BX12" s="65"/>
    </row>
    <row r="13" spans="2:120" x14ac:dyDescent="0.35">
      <c r="B13" s="60" t="s">
        <v>194</v>
      </c>
      <c r="C13" t="s">
        <v>198</v>
      </c>
      <c r="D13" t="s">
        <v>196</v>
      </c>
      <c r="E13" t="s">
        <v>189</v>
      </c>
      <c r="F13" t="s">
        <v>206</v>
      </c>
      <c r="G13" t="str" cm="1">
        <f t="array" ref="G13"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13">
        <v>2388</v>
      </c>
      <c r="I13" s="147" t="s">
        <v>376</v>
      </c>
      <c r="J13">
        <v>2388</v>
      </c>
      <c r="K13" s="147" t="s">
        <v>376</v>
      </c>
      <c r="L13">
        <v>2388</v>
      </c>
      <c r="M13" s="147" t="s">
        <v>376</v>
      </c>
      <c r="N13">
        <v>2388</v>
      </c>
      <c r="O13" s="147" t="s">
        <v>376</v>
      </c>
      <c r="P13">
        <v>2388</v>
      </c>
      <c r="Q13" s="147" t="s">
        <v>376</v>
      </c>
      <c r="R13">
        <v>2388</v>
      </c>
      <c r="S13" s="147" t="s">
        <v>376</v>
      </c>
      <c r="T13">
        <v>2388</v>
      </c>
      <c r="U13" s="147" t="s">
        <v>376</v>
      </c>
      <c r="V13">
        <v>2388</v>
      </c>
      <c r="W13" s="147" t="s">
        <v>376</v>
      </c>
      <c r="X13">
        <v>2388</v>
      </c>
      <c r="Y13" s="147" t="s">
        <v>376</v>
      </c>
      <c r="Z13">
        <v>2388</v>
      </c>
      <c r="AA13" s="147" t="s">
        <v>376</v>
      </c>
      <c r="AB13">
        <v>2388</v>
      </c>
      <c r="AC13" s="147" t="s">
        <v>376</v>
      </c>
      <c r="AD13">
        <v>2388</v>
      </c>
      <c r="AE13" s="147" t="s">
        <v>376</v>
      </c>
      <c r="AF13">
        <v>2388</v>
      </c>
      <c r="AG13" s="147" t="s">
        <v>376</v>
      </c>
      <c r="AH13">
        <v>2388</v>
      </c>
      <c r="AI13" s="147" t="s">
        <v>376</v>
      </c>
      <c r="AJ13">
        <v>2388</v>
      </c>
      <c r="AK13" s="147" t="s">
        <v>376</v>
      </c>
      <c r="AL13">
        <v>2388</v>
      </c>
      <c r="AM13" s="147" t="s">
        <v>376</v>
      </c>
      <c r="AN13">
        <v>2388</v>
      </c>
      <c r="AO13" s="147" t="s">
        <v>376</v>
      </c>
      <c r="AP13">
        <v>2388</v>
      </c>
      <c r="AQ13" s="147" t="s">
        <v>376</v>
      </c>
      <c r="AR13">
        <v>2388</v>
      </c>
      <c r="AS13" s="147" t="s">
        <v>376</v>
      </c>
      <c r="AT13">
        <v>2388</v>
      </c>
      <c r="AU13" s="147" t="s">
        <v>376</v>
      </c>
      <c r="AV13">
        <v>2388</v>
      </c>
      <c r="AW13" s="147" t="s">
        <v>376</v>
      </c>
      <c r="AX13">
        <v>2388</v>
      </c>
      <c r="AY13" s="147" t="s">
        <v>376</v>
      </c>
      <c r="AZ13">
        <v>2388</v>
      </c>
      <c r="BA13" s="147" t="s">
        <v>376</v>
      </c>
      <c r="BB13">
        <v>2388</v>
      </c>
      <c r="BC13" s="147" t="s">
        <v>376</v>
      </c>
      <c r="BD13">
        <v>2388</v>
      </c>
      <c r="BE13" s="147" t="s">
        <v>375</v>
      </c>
      <c r="BF13">
        <v>1675</v>
      </c>
      <c r="BG13" s="147" t="s">
        <v>375</v>
      </c>
      <c r="BH13">
        <v>2775</v>
      </c>
      <c r="BI13" s="147" t="s">
        <v>375</v>
      </c>
      <c r="BJ13">
        <v>6201</v>
      </c>
      <c r="BK13" s="147" t="s">
        <v>375</v>
      </c>
      <c r="BL13"/>
      <c r="BM13" s="147" t="s">
        <v>374</v>
      </c>
      <c r="BN13"/>
      <c r="BO13" s="135" t="s">
        <v>374</v>
      </c>
      <c r="BP13" s="133"/>
      <c r="BQ13" s="65"/>
      <c r="BR13" s="82"/>
      <c r="BS13" s="64"/>
      <c r="BT13" s="68"/>
      <c r="BU13" s="44"/>
      <c r="BV13" s="4"/>
      <c r="BW13" s="68"/>
      <c r="BX13" s="65"/>
    </row>
    <row r="14" spans="2:120" x14ac:dyDescent="0.35">
      <c r="B14" s="60" t="s">
        <v>194</v>
      </c>
      <c r="C14" t="s">
        <v>198</v>
      </c>
      <c r="D14" t="s">
        <v>196</v>
      </c>
      <c r="E14" t="s">
        <v>191</v>
      </c>
      <c r="F14" t="s">
        <v>206</v>
      </c>
      <c r="G14" t="str" cm="1">
        <f t="array" ref="G14"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14">
        <v>13000</v>
      </c>
      <c r="I14" s="147" t="s">
        <v>376</v>
      </c>
      <c r="J14">
        <v>13000</v>
      </c>
      <c r="K14" s="147" t="s">
        <v>376</v>
      </c>
      <c r="L14">
        <v>13000</v>
      </c>
      <c r="M14" s="147" t="s">
        <v>376</v>
      </c>
      <c r="N14">
        <v>13000</v>
      </c>
      <c r="O14" s="147" t="s">
        <v>376</v>
      </c>
      <c r="P14">
        <v>13000</v>
      </c>
      <c r="Q14" s="147" t="s">
        <v>376</v>
      </c>
      <c r="R14">
        <v>13000</v>
      </c>
      <c r="S14" s="147" t="s">
        <v>376</v>
      </c>
      <c r="T14">
        <v>13000</v>
      </c>
      <c r="U14" s="147" t="s">
        <v>376</v>
      </c>
      <c r="V14">
        <v>13000</v>
      </c>
      <c r="W14" s="147" t="s">
        <v>376</v>
      </c>
      <c r="X14">
        <v>13000</v>
      </c>
      <c r="Y14" s="147" t="s">
        <v>376</v>
      </c>
      <c r="Z14">
        <v>13000</v>
      </c>
      <c r="AA14" s="147" t="s">
        <v>376</v>
      </c>
      <c r="AB14">
        <v>13000</v>
      </c>
      <c r="AC14" s="147" t="s">
        <v>376</v>
      </c>
      <c r="AD14">
        <v>13000</v>
      </c>
      <c r="AE14" s="147" t="s">
        <v>376</v>
      </c>
      <c r="AF14">
        <v>13000</v>
      </c>
      <c r="AG14" s="147" t="s">
        <v>376</v>
      </c>
      <c r="AH14">
        <v>13000</v>
      </c>
      <c r="AI14" s="147" t="s">
        <v>376</v>
      </c>
      <c r="AJ14">
        <v>13000</v>
      </c>
      <c r="AK14" s="147" t="s">
        <v>376</v>
      </c>
      <c r="AL14">
        <v>13000</v>
      </c>
      <c r="AM14" s="147" t="s">
        <v>376</v>
      </c>
      <c r="AN14">
        <v>13000</v>
      </c>
      <c r="AO14" s="147" t="s">
        <v>376</v>
      </c>
      <c r="AP14">
        <v>13000</v>
      </c>
      <c r="AQ14" s="147" t="s">
        <v>376</v>
      </c>
      <c r="AR14">
        <v>13000</v>
      </c>
      <c r="AS14" s="147" t="s">
        <v>376</v>
      </c>
      <c r="AT14">
        <v>13000</v>
      </c>
      <c r="AU14" s="147" t="s">
        <v>376</v>
      </c>
      <c r="AV14">
        <v>13000</v>
      </c>
      <c r="AW14" s="147" t="s">
        <v>376</v>
      </c>
      <c r="AX14">
        <v>13000</v>
      </c>
      <c r="AY14" s="147" t="s">
        <v>376</v>
      </c>
      <c r="AZ14">
        <v>13000</v>
      </c>
      <c r="BA14" s="147" t="s">
        <v>376</v>
      </c>
      <c r="BB14">
        <v>13000</v>
      </c>
      <c r="BC14" s="147" t="s">
        <v>376</v>
      </c>
      <c r="BD14">
        <v>13000</v>
      </c>
      <c r="BE14" s="147" t="s">
        <v>376</v>
      </c>
      <c r="BF14">
        <v>13000</v>
      </c>
      <c r="BG14" s="147" t="s">
        <v>376</v>
      </c>
      <c r="BH14">
        <v>13000</v>
      </c>
      <c r="BI14" s="147" t="s">
        <v>376</v>
      </c>
      <c r="BJ14">
        <v>10000</v>
      </c>
      <c r="BK14" s="147" t="s">
        <v>376</v>
      </c>
      <c r="BL14"/>
      <c r="BM14" s="147" t="s">
        <v>374</v>
      </c>
      <c r="BN14">
        <v>16134</v>
      </c>
      <c r="BO14" s="135" t="s">
        <v>375</v>
      </c>
      <c r="BP14" s="133"/>
      <c r="BQ14" s="65"/>
      <c r="BR14" s="82"/>
      <c r="BS14" s="64"/>
      <c r="BT14" s="68"/>
      <c r="BU14" s="44"/>
      <c r="BV14" s="4"/>
      <c r="BW14" s="68"/>
      <c r="BX14" s="65"/>
    </row>
    <row r="15" spans="2:120" x14ac:dyDescent="0.35">
      <c r="B15" s="60" t="s">
        <v>193</v>
      </c>
      <c r="C15" t="s">
        <v>197</v>
      </c>
      <c r="D15" t="s">
        <v>195</v>
      </c>
      <c r="E15" t="s">
        <v>182</v>
      </c>
      <c r="F15" t="s">
        <v>154</v>
      </c>
      <c r="G15" t="str" cm="1">
        <f t="array" ref="G15"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12-24m</v>
      </c>
      <c r="H15"/>
      <c r="I15" s="147" t="s">
        <v>374</v>
      </c>
      <c r="J15"/>
      <c r="K15" s="147" t="s">
        <v>374</v>
      </c>
      <c r="L15"/>
      <c r="M15" s="147" t="s">
        <v>374</v>
      </c>
      <c r="N15"/>
      <c r="O15" s="147" t="s">
        <v>374</v>
      </c>
      <c r="P15"/>
      <c r="Q15" s="147" t="s">
        <v>374</v>
      </c>
      <c r="R15"/>
      <c r="S15" s="147" t="s">
        <v>374</v>
      </c>
      <c r="T15"/>
      <c r="U15" s="147" t="s">
        <v>374</v>
      </c>
      <c r="V15"/>
      <c r="W15" s="147" t="s">
        <v>374</v>
      </c>
      <c r="X15"/>
      <c r="Y15" s="147" t="s">
        <v>374</v>
      </c>
      <c r="Z15"/>
      <c r="AA15" s="147" t="s">
        <v>374</v>
      </c>
      <c r="AB15"/>
      <c r="AC15" s="147" t="s">
        <v>374</v>
      </c>
      <c r="AD15"/>
      <c r="AE15" s="147" t="s">
        <v>374</v>
      </c>
      <c r="AF15"/>
      <c r="AG15" s="147" t="s">
        <v>374</v>
      </c>
      <c r="AH15">
        <v>4</v>
      </c>
      <c r="AI15" s="147" t="s">
        <v>375</v>
      </c>
      <c r="AJ15">
        <v>3</v>
      </c>
      <c r="AK15" s="147" t="s">
        <v>375</v>
      </c>
      <c r="AL15">
        <v>3</v>
      </c>
      <c r="AM15" s="147" t="s">
        <v>376</v>
      </c>
      <c r="AN15">
        <v>3</v>
      </c>
      <c r="AO15" s="147" t="s">
        <v>376</v>
      </c>
      <c r="AP15">
        <v>3</v>
      </c>
      <c r="AQ15" s="147" t="s">
        <v>376</v>
      </c>
      <c r="AR15">
        <v>3</v>
      </c>
      <c r="AS15" s="147" t="s">
        <v>376</v>
      </c>
      <c r="AT15"/>
      <c r="AU15" s="147" t="s">
        <v>374</v>
      </c>
      <c r="AV15"/>
      <c r="AW15" s="147" t="s">
        <v>374</v>
      </c>
      <c r="AX15">
        <v>22</v>
      </c>
      <c r="AY15" s="147" t="s">
        <v>375</v>
      </c>
      <c r="AZ15">
        <v>8</v>
      </c>
      <c r="BA15" s="147" t="s">
        <v>375</v>
      </c>
      <c r="BB15">
        <v>8</v>
      </c>
      <c r="BC15" s="147" t="s">
        <v>375</v>
      </c>
      <c r="BD15"/>
      <c r="BE15" s="147" t="s">
        <v>374</v>
      </c>
      <c r="BF15"/>
      <c r="BG15" s="147" t="s">
        <v>374</v>
      </c>
      <c r="BH15"/>
      <c r="BI15" s="147" t="s">
        <v>374</v>
      </c>
      <c r="BJ15">
        <v>9</v>
      </c>
      <c r="BK15" s="147" t="s">
        <v>375</v>
      </c>
      <c r="BL15">
        <v>9</v>
      </c>
      <c r="BM15" s="147" t="s">
        <v>375</v>
      </c>
      <c r="BN15">
        <v>9</v>
      </c>
      <c r="BO15" s="135" t="s">
        <v>375</v>
      </c>
      <c r="BP15" s="133"/>
      <c r="BQ15" s="65"/>
      <c r="BR15" s="82"/>
      <c r="BS15" s="64"/>
      <c r="BT15" s="68"/>
      <c r="BU15" s="44"/>
      <c r="BV15" s="4"/>
      <c r="BW15" s="68"/>
      <c r="BX15" s="65"/>
    </row>
    <row r="16" spans="2:120" x14ac:dyDescent="0.35">
      <c r="B16" s="60" t="s">
        <v>193</v>
      </c>
      <c r="C16" t="s">
        <v>197</v>
      </c>
      <c r="D16" t="s">
        <v>195</v>
      </c>
      <c r="E16" t="s">
        <v>182</v>
      </c>
      <c r="F16" t="s">
        <v>155</v>
      </c>
      <c r="G16" t="str" cm="1">
        <f t="array" ref="G16"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12-24m</v>
      </c>
      <c r="H16"/>
      <c r="I16" s="147" t="s">
        <v>374</v>
      </c>
      <c r="J16"/>
      <c r="K16" s="147" t="s">
        <v>374</v>
      </c>
      <c r="L16"/>
      <c r="M16" s="147" t="s">
        <v>374</v>
      </c>
      <c r="N16"/>
      <c r="O16" s="147" t="s">
        <v>374</v>
      </c>
      <c r="P16"/>
      <c r="Q16" s="147" t="s">
        <v>374</v>
      </c>
      <c r="R16"/>
      <c r="S16" s="147" t="s">
        <v>374</v>
      </c>
      <c r="T16"/>
      <c r="U16" s="147" t="s">
        <v>374</v>
      </c>
      <c r="V16"/>
      <c r="W16" s="147" t="s">
        <v>374</v>
      </c>
      <c r="X16"/>
      <c r="Y16" s="147" t="s">
        <v>374</v>
      </c>
      <c r="Z16"/>
      <c r="AA16" s="147" t="s">
        <v>374</v>
      </c>
      <c r="AB16"/>
      <c r="AC16" s="147" t="s">
        <v>374</v>
      </c>
      <c r="AD16"/>
      <c r="AE16" s="147" t="s">
        <v>374</v>
      </c>
      <c r="AF16"/>
      <c r="AG16" s="147" t="s">
        <v>374</v>
      </c>
      <c r="AH16">
        <v>46</v>
      </c>
      <c r="AI16" s="147" t="s">
        <v>375</v>
      </c>
      <c r="AJ16">
        <v>46</v>
      </c>
      <c r="AK16" s="147" t="s">
        <v>375</v>
      </c>
      <c r="AL16">
        <v>46</v>
      </c>
      <c r="AM16" s="147" t="s">
        <v>376</v>
      </c>
      <c r="AN16">
        <v>46</v>
      </c>
      <c r="AO16" s="147" t="s">
        <v>376</v>
      </c>
      <c r="AP16">
        <v>46</v>
      </c>
      <c r="AQ16" s="147" t="s">
        <v>376</v>
      </c>
      <c r="AR16">
        <v>46</v>
      </c>
      <c r="AS16" s="147" t="s">
        <v>376</v>
      </c>
      <c r="AT16"/>
      <c r="AU16" s="147" t="s">
        <v>374</v>
      </c>
      <c r="AV16"/>
      <c r="AW16" s="147" t="s">
        <v>374</v>
      </c>
      <c r="AX16"/>
      <c r="AY16" s="147" t="s">
        <v>374</v>
      </c>
      <c r="AZ16">
        <v>9</v>
      </c>
      <c r="BA16" s="147" t="s">
        <v>375</v>
      </c>
      <c r="BB16">
        <v>9</v>
      </c>
      <c r="BC16" s="147" t="s">
        <v>375</v>
      </c>
      <c r="BD16"/>
      <c r="BE16" s="147" t="s">
        <v>374</v>
      </c>
      <c r="BF16"/>
      <c r="BG16" s="147" t="s">
        <v>374</v>
      </c>
      <c r="BH16"/>
      <c r="BI16" s="147" t="s">
        <v>374</v>
      </c>
      <c r="BJ16">
        <v>12</v>
      </c>
      <c r="BK16" s="147" t="s">
        <v>375</v>
      </c>
      <c r="BL16">
        <v>12</v>
      </c>
      <c r="BM16" s="147" t="s">
        <v>375</v>
      </c>
      <c r="BN16">
        <v>13</v>
      </c>
      <c r="BO16" s="135" t="s">
        <v>375</v>
      </c>
      <c r="BP16" s="133"/>
      <c r="BQ16" s="65"/>
      <c r="BR16" s="82"/>
      <c r="BS16" s="64"/>
      <c r="BT16" s="68"/>
      <c r="BU16" s="44"/>
      <c r="BV16" s="4"/>
      <c r="BW16" s="68"/>
      <c r="BX16" s="65"/>
    </row>
    <row r="17" spans="2:76" x14ac:dyDescent="0.35">
      <c r="B17" s="60" t="s">
        <v>193</v>
      </c>
      <c r="C17" t="s">
        <v>197</v>
      </c>
      <c r="D17" t="s">
        <v>195</v>
      </c>
      <c r="E17" t="s">
        <v>182</v>
      </c>
      <c r="F17" t="s">
        <v>156</v>
      </c>
      <c r="G17" t="str" cm="1">
        <f t="array" ref="G17"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17"/>
      <c r="I17" s="147" t="s">
        <v>374</v>
      </c>
      <c r="J17"/>
      <c r="K17" s="147" t="s">
        <v>374</v>
      </c>
      <c r="L17"/>
      <c r="M17" s="147" t="s">
        <v>374</v>
      </c>
      <c r="N17"/>
      <c r="O17" s="147" t="s">
        <v>374</v>
      </c>
      <c r="P17"/>
      <c r="Q17" s="147" t="s">
        <v>374</v>
      </c>
      <c r="R17"/>
      <c r="S17" s="147" t="s">
        <v>374</v>
      </c>
      <c r="T17"/>
      <c r="U17" s="147" t="s">
        <v>374</v>
      </c>
      <c r="V17"/>
      <c r="W17" s="147" t="s">
        <v>374</v>
      </c>
      <c r="X17"/>
      <c r="Y17" s="147" t="s">
        <v>374</v>
      </c>
      <c r="Z17"/>
      <c r="AA17" s="147" t="s">
        <v>374</v>
      </c>
      <c r="AB17"/>
      <c r="AC17" s="147" t="s">
        <v>374</v>
      </c>
      <c r="AD17"/>
      <c r="AE17" s="147" t="s">
        <v>374</v>
      </c>
      <c r="AF17"/>
      <c r="AG17" s="147" t="s">
        <v>374</v>
      </c>
      <c r="AH17">
        <v>5</v>
      </c>
      <c r="AI17" s="147" t="s">
        <v>375</v>
      </c>
      <c r="AJ17">
        <v>6</v>
      </c>
      <c r="AK17" s="147" t="s">
        <v>375</v>
      </c>
      <c r="AL17">
        <v>6</v>
      </c>
      <c r="AM17" s="147" t="s">
        <v>376</v>
      </c>
      <c r="AN17">
        <v>6</v>
      </c>
      <c r="AO17" s="147" t="s">
        <v>376</v>
      </c>
      <c r="AP17">
        <v>6</v>
      </c>
      <c r="AQ17" s="147" t="s">
        <v>376</v>
      </c>
      <c r="AR17">
        <v>6</v>
      </c>
      <c r="AS17" s="147" t="s">
        <v>376</v>
      </c>
      <c r="AT17"/>
      <c r="AU17" s="147" t="s">
        <v>374</v>
      </c>
      <c r="AV17"/>
      <c r="AW17" s="147" t="s">
        <v>374</v>
      </c>
      <c r="AX17"/>
      <c r="AY17" s="147" t="s">
        <v>374</v>
      </c>
      <c r="AZ17">
        <v>3</v>
      </c>
      <c r="BA17" s="147" t="s">
        <v>375</v>
      </c>
      <c r="BB17">
        <v>3</v>
      </c>
      <c r="BC17" s="147" t="s">
        <v>375</v>
      </c>
      <c r="BD17"/>
      <c r="BE17" s="147" t="s">
        <v>374</v>
      </c>
      <c r="BF17">
        <v>15</v>
      </c>
      <c r="BG17" s="147" t="s">
        <v>375</v>
      </c>
      <c r="BH17">
        <v>15</v>
      </c>
      <c r="BI17" s="147" t="s">
        <v>375</v>
      </c>
      <c r="BJ17">
        <v>7</v>
      </c>
      <c r="BK17" s="147" t="s">
        <v>375</v>
      </c>
      <c r="BL17">
        <v>7</v>
      </c>
      <c r="BM17" s="147" t="s">
        <v>375</v>
      </c>
      <c r="BN17">
        <v>5</v>
      </c>
      <c r="BO17" s="135" t="s">
        <v>375</v>
      </c>
      <c r="BP17" s="133"/>
      <c r="BQ17" s="65"/>
      <c r="BR17" s="82"/>
      <c r="BS17" s="64"/>
      <c r="BT17" s="68"/>
      <c r="BU17" s="44"/>
      <c r="BV17" s="4"/>
      <c r="BW17" s="68"/>
      <c r="BX17" s="65"/>
    </row>
    <row r="18" spans="2:76" x14ac:dyDescent="0.35">
      <c r="B18" s="60" t="s">
        <v>193</v>
      </c>
      <c r="C18" t="s">
        <v>197</v>
      </c>
      <c r="D18" t="s">
        <v>195</v>
      </c>
      <c r="E18" t="s">
        <v>182</v>
      </c>
      <c r="F18" t="s">
        <v>157</v>
      </c>
      <c r="G18" t="str" cm="1">
        <f t="array" ref="G18"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18"/>
      <c r="I18" s="147" t="s">
        <v>374</v>
      </c>
      <c r="J18"/>
      <c r="K18" s="147" t="s">
        <v>374</v>
      </c>
      <c r="L18"/>
      <c r="M18" s="147" t="s">
        <v>374</v>
      </c>
      <c r="N18"/>
      <c r="O18" s="147" t="s">
        <v>374</v>
      </c>
      <c r="P18"/>
      <c r="Q18" s="147" t="s">
        <v>374</v>
      </c>
      <c r="R18"/>
      <c r="S18" s="147" t="s">
        <v>374</v>
      </c>
      <c r="T18"/>
      <c r="U18" s="147" t="s">
        <v>374</v>
      </c>
      <c r="V18"/>
      <c r="W18" s="147" t="s">
        <v>374</v>
      </c>
      <c r="X18"/>
      <c r="Y18" s="147" t="s">
        <v>374</v>
      </c>
      <c r="Z18"/>
      <c r="AA18" s="147" t="s">
        <v>374</v>
      </c>
      <c r="AB18"/>
      <c r="AC18" s="147" t="s">
        <v>374</v>
      </c>
      <c r="AD18"/>
      <c r="AE18" s="147" t="s">
        <v>374</v>
      </c>
      <c r="AF18"/>
      <c r="AG18" s="147" t="s">
        <v>374</v>
      </c>
      <c r="AH18"/>
      <c r="AI18" s="147" t="s">
        <v>374</v>
      </c>
      <c r="AJ18"/>
      <c r="AK18" s="147" t="s">
        <v>374</v>
      </c>
      <c r="AL18"/>
      <c r="AM18" s="147" t="s">
        <v>374</v>
      </c>
      <c r="AN18"/>
      <c r="AO18" s="147" t="s">
        <v>374</v>
      </c>
      <c r="AP18"/>
      <c r="AQ18" s="147" t="s">
        <v>374</v>
      </c>
      <c r="AR18"/>
      <c r="AS18" s="147" t="s">
        <v>374</v>
      </c>
      <c r="AT18"/>
      <c r="AU18" s="147" t="s">
        <v>374</v>
      </c>
      <c r="AV18"/>
      <c r="AW18" s="147" t="s">
        <v>374</v>
      </c>
      <c r="AX18">
        <v>25</v>
      </c>
      <c r="AY18" s="147" t="s">
        <v>375</v>
      </c>
      <c r="AZ18">
        <v>4</v>
      </c>
      <c r="BA18" s="147" t="s">
        <v>375</v>
      </c>
      <c r="BB18">
        <v>4</v>
      </c>
      <c r="BC18" s="147" t="s">
        <v>375</v>
      </c>
      <c r="BD18"/>
      <c r="BE18" s="147" t="s">
        <v>374</v>
      </c>
      <c r="BF18">
        <v>49</v>
      </c>
      <c r="BG18" s="147" t="s">
        <v>375</v>
      </c>
      <c r="BH18">
        <v>49</v>
      </c>
      <c r="BI18" s="147" t="s">
        <v>375</v>
      </c>
      <c r="BJ18">
        <v>36</v>
      </c>
      <c r="BK18" s="147" t="s">
        <v>375</v>
      </c>
      <c r="BL18">
        <v>36</v>
      </c>
      <c r="BM18" s="147" t="s">
        <v>375</v>
      </c>
      <c r="BN18">
        <v>36</v>
      </c>
      <c r="BO18" s="135" t="s">
        <v>375</v>
      </c>
      <c r="BP18" s="133"/>
      <c r="BQ18" s="65"/>
      <c r="BR18" s="82"/>
      <c r="BS18" s="64"/>
      <c r="BT18" s="68"/>
      <c r="BU18" s="44"/>
      <c r="BV18" s="4"/>
      <c r="BW18" s="68"/>
      <c r="BX18" s="65"/>
    </row>
    <row r="19" spans="2:76" x14ac:dyDescent="0.35">
      <c r="B19" s="60" t="s">
        <v>193</v>
      </c>
      <c r="C19" t="s">
        <v>197</v>
      </c>
      <c r="D19" t="s">
        <v>195</v>
      </c>
      <c r="E19" t="s">
        <v>182</v>
      </c>
      <c r="F19" t="s">
        <v>158</v>
      </c>
      <c r="G19" t="str" cm="1">
        <f t="array" ref="G19"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19"/>
      <c r="I19" s="147" t="s">
        <v>374</v>
      </c>
      <c r="J19"/>
      <c r="K19" s="147" t="s">
        <v>374</v>
      </c>
      <c r="L19"/>
      <c r="M19" s="147" t="s">
        <v>374</v>
      </c>
      <c r="N19"/>
      <c r="O19" s="147" t="s">
        <v>374</v>
      </c>
      <c r="P19"/>
      <c r="Q19" s="147" t="s">
        <v>374</v>
      </c>
      <c r="R19"/>
      <c r="S19" s="147" t="s">
        <v>374</v>
      </c>
      <c r="T19"/>
      <c r="U19" s="147" t="s">
        <v>374</v>
      </c>
      <c r="V19"/>
      <c r="W19" s="147" t="s">
        <v>374</v>
      </c>
      <c r="X19"/>
      <c r="Y19" s="147" t="s">
        <v>374</v>
      </c>
      <c r="Z19"/>
      <c r="AA19" s="147" t="s">
        <v>374</v>
      </c>
      <c r="AB19"/>
      <c r="AC19" s="147" t="s">
        <v>374</v>
      </c>
      <c r="AD19"/>
      <c r="AE19" s="147" t="s">
        <v>374</v>
      </c>
      <c r="AF19"/>
      <c r="AG19" s="147" t="s">
        <v>374</v>
      </c>
      <c r="AH19"/>
      <c r="AI19" s="147" t="s">
        <v>374</v>
      </c>
      <c r="AJ19"/>
      <c r="AK19" s="147" t="s">
        <v>374</v>
      </c>
      <c r="AL19"/>
      <c r="AM19" s="147" t="s">
        <v>374</v>
      </c>
      <c r="AN19"/>
      <c r="AO19" s="147" t="s">
        <v>374</v>
      </c>
      <c r="AP19"/>
      <c r="AQ19" s="147" t="s">
        <v>374</v>
      </c>
      <c r="AR19"/>
      <c r="AS19" s="147" t="s">
        <v>374</v>
      </c>
      <c r="AT19"/>
      <c r="AU19" s="147" t="s">
        <v>374</v>
      </c>
      <c r="AV19">
        <v>25</v>
      </c>
      <c r="AW19" s="147" t="s">
        <v>375</v>
      </c>
      <c r="AX19"/>
      <c r="AY19" s="147" t="s">
        <v>374</v>
      </c>
      <c r="AZ19">
        <v>21</v>
      </c>
      <c r="BA19" s="147" t="s">
        <v>375</v>
      </c>
      <c r="BB19">
        <v>21</v>
      </c>
      <c r="BC19" s="147" t="s">
        <v>375</v>
      </c>
      <c r="BD19">
        <v>61</v>
      </c>
      <c r="BE19" s="147" t="s">
        <v>375</v>
      </c>
      <c r="BF19">
        <v>26</v>
      </c>
      <c r="BG19" s="147" t="s">
        <v>375</v>
      </c>
      <c r="BH19">
        <v>26</v>
      </c>
      <c r="BI19" s="147" t="s">
        <v>375</v>
      </c>
      <c r="BJ19">
        <v>26</v>
      </c>
      <c r="BK19" s="147" t="s">
        <v>375</v>
      </c>
      <c r="BL19">
        <v>26</v>
      </c>
      <c r="BM19" s="147" t="s">
        <v>375</v>
      </c>
      <c r="BN19">
        <v>26</v>
      </c>
      <c r="BO19" s="135" t="s">
        <v>375</v>
      </c>
      <c r="BP19" s="133"/>
      <c r="BQ19" s="65"/>
      <c r="BR19" s="82"/>
      <c r="BS19" s="64"/>
      <c r="BT19" s="68"/>
      <c r="BU19" s="44"/>
      <c r="BV19" s="4"/>
      <c r="BW19" s="68"/>
      <c r="BX19" s="65"/>
    </row>
    <row r="20" spans="2:76" x14ac:dyDescent="0.35">
      <c r="B20" s="60" t="s">
        <v>193</v>
      </c>
      <c r="C20" t="s">
        <v>197</v>
      </c>
      <c r="D20" t="s">
        <v>195</v>
      </c>
      <c r="E20" t="s">
        <v>182</v>
      </c>
      <c r="F20" t="s">
        <v>159</v>
      </c>
      <c r="G20" t="str" cm="1">
        <f t="array" ref="G20"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20"/>
      <c r="I20" s="147" t="s">
        <v>374</v>
      </c>
      <c r="J20"/>
      <c r="K20" s="147" t="s">
        <v>374</v>
      </c>
      <c r="L20"/>
      <c r="M20" s="147" t="s">
        <v>374</v>
      </c>
      <c r="N20"/>
      <c r="O20" s="147" t="s">
        <v>374</v>
      </c>
      <c r="P20"/>
      <c r="Q20" s="147" t="s">
        <v>374</v>
      </c>
      <c r="R20"/>
      <c r="S20" s="147" t="s">
        <v>374</v>
      </c>
      <c r="T20"/>
      <c r="U20" s="147" t="s">
        <v>374</v>
      </c>
      <c r="V20"/>
      <c r="W20" s="147" t="s">
        <v>374</v>
      </c>
      <c r="X20"/>
      <c r="Y20" s="147" t="s">
        <v>374</v>
      </c>
      <c r="Z20"/>
      <c r="AA20" s="147" t="s">
        <v>374</v>
      </c>
      <c r="AB20"/>
      <c r="AC20" s="147" t="s">
        <v>374</v>
      </c>
      <c r="AD20"/>
      <c r="AE20" s="147" t="s">
        <v>374</v>
      </c>
      <c r="AF20"/>
      <c r="AG20" s="147" t="s">
        <v>374</v>
      </c>
      <c r="AH20"/>
      <c r="AI20" s="147" t="s">
        <v>374</v>
      </c>
      <c r="AJ20"/>
      <c r="AK20" s="147" t="s">
        <v>374</v>
      </c>
      <c r="AL20"/>
      <c r="AM20" s="147" t="s">
        <v>374</v>
      </c>
      <c r="AN20"/>
      <c r="AO20" s="147" t="s">
        <v>374</v>
      </c>
      <c r="AP20"/>
      <c r="AQ20" s="147" t="s">
        <v>374</v>
      </c>
      <c r="AR20"/>
      <c r="AS20" s="147" t="s">
        <v>374</v>
      </c>
      <c r="AT20">
        <v>44</v>
      </c>
      <c r="AU20" s="147" t="s">
        <v>375</v>
      </c>
      <c r="AV20">
        <v>44</v>
      </c>
      <c r="AW20" s="147" t="s">
        <v>375</v>
      </c>
      <c r="AX20">
        <v>44</v>
      </c>
      <c r="AY20" s="147" t="s">
        <v>375</v>
      </c>
      <c r="AZ20">
        <v>44</v>
      </c>
      <c r="BA20" s="147" t="s">
        <v>375</v>
      </c>
      <c r="BB20">
        <v>44</v>
      </c>
      <c r="BC20" s="147" t="s">
        <v>375</v>
      </c>
      <c r="BD20">
        <v>14</v>
      </c>
      <c r="BE20" s="147" t="s">
        <v>375</v>
      </c>
      <c r="BF20"/>
      <c r="BG20" s="147" t="s">
        <v>374</v>
      </c>
      <c r="BH20"/>
      <c r="BI20" s="147" t="s">
        <v>374</v>
      </c>
      <c r="BJ20">
        <v>7</v>
      </c>
      <c r="BK20" s="147" t="s">
        <v>375</v>
      </c>
      <c r="BL20">
        <v>7</v>
      </c>
      <c r="BM20" s="147" t="s">
        <v>375</v>
      </c>
      <c r="BN20"/>
      <c r="BO20" s="135" t="s">
        <v>374</v>
      </c>
      <c r="BP20" s="133"/>
      <c r="BQ20" s="65"/>
      <c r="BR20" s="82"/>
      <c r="BS20" s="64"/>
      <c r="BT20" s="68"/>
      <c r="BU20" s="44"/>
      <c r="BV20" s="4"/>
      <c r="BW20" s="68"/>
      <c r="BX20" s="65"/>
    </row>
    <row r="21" spans="2:76" x14ac:dyDescent="0.35">
      <c r="B21" s="60" t="s">
        <v>193</v>
      </c>
      <c r="C21" t="s">
        <v>197</v>
      </c>
      <c r="D21" t="s">
        <v>195</v>
      </c>
      <c r="E21" t="s">
        <v>182</v>
      </c>
      <c r="F21" t="s">
        <v>204</v>
      </c>
      <c r="G21" t="str" cm="1">
        <f t="array" ref="G21"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21"/>
      <c r="I21" s="147" t="s">
        <v>374</v>
      </c>
      <c r="J21"/>
      <c r="K21" s="147" t="s">
        <v>374</v>
      </c>
      <c r="L21"/>
      <c r="M21" s="147" t="s">
        <v>374</v>
      </c>
      <c r="N21"/>
      <c r="O21" s="147" t="s">
        <v>374</v>
      </c>
      <c r="P21"/>
      <c r="Q21" s="147" t="s">
        <v>374</v>
      </c>
      <c r="R21"/>
      <c r="S21" s="147" t="s">
        <v>374</v>
      </c>
      <c r="T21"/>
      <c r="U21" s="147" t="s">
        <v>374</v>
      </c>
      <c r="V21"/>
      <c r="W21" s="147" t="s">
        <v>374</v>
      </c>
      <c r="X21"/>
      <c r="Y21" s="147" t="s">
        <v>374</v>
      </c>
      <c r="Z21"/>
      <c r="AA21" s="147" t="s">
        <v>374</v>
      </c>
      <c r="AB21"/>
      <c r="AC21" s="147" t="s">
        <v>374</v>
      </c>
      <c r="AD21"/>
      <c r="AE21" s="147" t="s">
        <v>374</v>
      </c>
      <c r="AF21"/>
      <c r="AG21" s="147" t="s">
        <v>374</v>
      </c>
      <c r="AH21"/>
      <c r="AI21" s="147" t="s">
        <v>374</v>
      </c>
      <c r="AJ21"/>
      <c r="AK21" s="147" t="s">
        <v>374</v>
      </c>
      <c r="AL21"/>
      <c r="AM21" s="147" t="s">
        <v>374</v>
      </c>
      <c r="AN21"/>
      <c r="AO21" s="147" t="s">
        <v>374</v>
      </c>
      <c r="AP21"/>
      <c r="AQ21" s="147" t="s">
        <v>374</v>
      </c>
      <c r="AR21"/>
      <c r="AS21" s="147" t="s">
        <v>374</v>
      </c>
      <c r="AT21"/>
      <c r="AU21" s="147" t="s">
        <v>374</v>
      </c>
      <c r="AV21"/>
      <c r="AW21" s="147" t="s">
        <v>374</v>
      </c>
      <c r="AX21">
        <v>10</v>
      </c>
      <c r="AY21" s="147" t="s">
        <v>375</v>
      </c>
      <c r="AZ21">
        <v>10</v>
      </c>
      <c r="BA21" s="147" t="s">
        <v>375</v>
      </c>
      <c r="BB21">
        <v>10</v>
      </c>
      <c r="BC21" s="147" t="s">
        <v>375</v>
      </c>
      <c r="BD21">
        <v>10</v>
      </c>
      <c r="BE21" s="147" t="s">
        <v>375</v>
      </c>
      <c r="BF21">
        <v>9</v>
      </c>
      <c r="BG21" s="147" t="s">
        <v>375</v>
      </c>
      <c r="BH21">
        <v>9</v>
      </c>
      <c r="BI21" s="147" t="s">
        <v>375</v>
      </c>
      <c r="BJ21">
        <v>8</v>
      </c>
      <c r="BK21" s="147" t="s">
        <v>375</v>
      </c>
      <c r="BL21">
        <v>7</v>
      </c>
      <c r="BM21" s="147" t="s">
        <v>375</v>
      </c>
      <c r="BN21"/>
      <c r="BO21" s="135" t="s">
        <v>374</v>
      </c>
      <c r="BP21" s="133"/>
      <c r="BQ21" s="65"/>
      <c r="BR21" s="82"/>
      <c r="BS21" s="64"/>
      <c r="BT21" s="68"/>
      <c r="BU21" s="44"/>
      <c r="BV21" s="4"/>
      <c r="BW21" s="68"/>
      <c r="BX21" s="65"/>
    </row>
    <row r="22" spans="2:76" x14ac:dyDescent="0.35">
      <c r="B22" s="60" t="s">
        <v>193</v>
      </c>
      <c r="C22" t="s">
        <v>197</v>
      </c>
      <c r="D22" t="s">
        <v>195</v>
      </c>
      <c r="E22" t="s">
        <v>182</v>
      </c>
      <c r="F22" t="s">
        <v>205</v>
      </c>
      <c r="G22" t="str" cm="1">
        <f t="array" ref="G22"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22"/>
      <c r="I22" s="147" t="s">
        <v>374</v>
      </c>
      <c r="J22"/>
      <c r="K22" s="147" t="s">
        <v>374</v>
      </c>
      <c r="L22"/>
      <c r="M22" s="147" t="s">
        <v>374</v>
      </c>
      <c r="N22"/>
      <c r="O22" s="147" t="s">
        <v>374</v>
      </c>
      <c r="P22"/>
      <c r="Q22" s="147" t="s">
        <v>374</v>
      </c>
      <c r="R22"/>
      <c r="S22" s="147" t="s">
        <v>374</v>
      </c>
      <c r="T22"/>
      <c r="U22" s="147" t="s">
        <v>374</v>
      </c>
      <c r="V22"/>
      <c r="W22" s="147" t="s">
        <v>374</v>
      </c>
      <c r="X22"/>
      <c r="Y22" s="147" t="s">
        <v>374</v>
      </c>
      <c r="Z22"/>
      <c r="AA22" s="147" t="s">
        <v>374</v>
      </c>
      <c r="AB22"/>
      <c r="AC22" s="147" t="s">
        <v>374</v>
      </c>
      <c r="AD22"/>
      <c r="AE22" s="147" t="s">
        <v>374</v>
      </c>
      <c r="AF22"/>
      <c r="AG22" s="147" t="s">
        <v>374</v>
      </c>
      <c r="AH22"/>
      <c r="AI22" s="147" t="s">
        <v>374</v>
      </c>
      <c r="AJ22"/>
      <c r="AK22" s="147" t="s">
        <v>374</v>
      </c>
      <c r="AL22"/>
      <c r="AM22" s="147" t="s">
        <v>374</v>
      </c>
      <c r="AN22"/>
      <c r="AO22" s="147" t="s">
        <v>374</v>
      </c>
      <c r="AP22"/>
      <c r="AQ22" s="147" t="s">
        <v>374</v>
      </c>
      <c r="AR22"/>
      <c r="AS22" s="147" t="s">
        <v>374</v>
      </c>
      <c r="AT22"/>
      <c r="AU22" s="147" t="s">
        <v>374</v>
      </c>
      <c r="AV22"/>
      <c r="AW22" s="147" t="s">
        <v>374</v>
      </c>
      <c r="AX22"/>
      <c r="AY22" s="147" t="s">
        <v>374</v>
      </c>
      <c r="AZ22"/>
      <c r="BA22" s="147" t="s">
        <v>374</v>
      </c>
      <c r="BB22"/>
      <c r="BC22" s="147" t="s">
        <v>374</v>
      </c>
      <c r="BD22"/>
      <c r="BE22" s="147" t="s">
        <v>374</v>
      </c>
      <c r="BF22"/>
      <c r="BG22" s="147" t="s">
        <v>374</v>
      </c>
      <c r="BH22"/>
      <c r="BI22" s="147" t="s">
        <v>374</v>
      </c>
      <c r="BJ22">
        <v>2</v>
      </c>
      <c r="BK22" s="147" t="s">
        <v>375</v>
      </c>
      <c r="BL22">
        <v>2</v>
      </c>
      <c r="BM22" s="147" t="s">
        <v>375</v>
      </c>
      <c r="BN22"/>
      <c r="BO22" s="135" t="s">
        <v>374</v>
      </c>
      <c r="BP22" s="133"/>
      <c r="BQ22" s="65"/>
      <c r="BR22" s="82"/>
      <c r="BS22" s="64"/>
      <c r="BT22" s="68"/>
      <c r="BU22" s="44"/>
      <c r="BV22" s="4"/>
      <c r="BW22" s="68"/>
      <c r="BX22" s="65"/>
    </row>
    <row r="23" spans="2:76" x14ac:dyDescent="0.35">
      <c r="B23" s="60" t="s">
        <v>193</v>
      </c>
      <c r="C23" t="s">
        <v>197</v>
      </c>
      <c r="D23" t="s">
        <v>195</v>
      </c>
      <c r="E23" t="s">
        <v>183</v>
      </c>
      <c r="F23" t="s">
        <v>154</v>
      </c>
      <c r="G23" t="str" cm="1">
        <f t="array" ref="G23"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12-24m</v>
      </c>
      <c r="H23"/>
      <c r="I23" s="147" t="s">
        <v>374</v>
      </c>
      <c r="J23"/>
      <c r="K23" s="147" t="s">
        <v>374</v>
      </c>
      <c r="L23"/>
      <c r="M23" s="147" t="s">
        <v>374</v>
      </c>
      <c r="N23"/>
      <c r="O23" s="147" t="s">
        <v>374</v>
      </c>
      <c r="P23"/>
      <c r="Q23" s="147" t="s">
        <v>374</v>
      </c>
      <c r="R23"/>
      <c r="S23" s="147" t="s">
        <v>374</v>
      </c>
      <c r="T23"/>
      <c r="U23" s="147" t="s">
        <v>374</v>
      </c>
      <c r="V23"/>
      <c r="W23" s="147" t="s">
        <v>374</v>
      </c>
      <c r="X23"/>
      <c r="Y23" s="147" t="s">
        <v>374</v>
      </c>
      <c r="Z23"/>
      <c r="AA23" s="147" t="s">
        <v>374</v>
      </c>
      <c r="AB23"/>
      <c r="AC23" s="147" t="s">
        <v>374</v>
      </c>
      <c r="AD23"/>
      <c r="AE23" s="147" t="s">
        <v>374</v>
      </c>
      <c r="AF23"/>
      <c r="AG23" s="147" t="s">
        <v>374</v>
      </c>
      <c r="AH23"/>
      <c r="AI23" s="147" t="s">
        <v>374</v>
      </c>
      <c r="AJ23"/>
      <c r="AK23" s="147" t="s">
        <v>374</v>
      </c>
      <c r="AL23"/>
      <c r="AM23" s="147" t="s">
        <v>374</v>
      </c>
      <c r="AN23"/>
      <c r="AO23" s="147" t="s">
        <v>374</v>
      </c>
      <c r="AP23"/>
      <c r="AQ23" s="147" t="s">
        <v>374</v>
      </c>
      <c r="AR23"/>
      <c r="AS23" s="147" t="s">
        <v>374</v>
      </c>
      <c r="AT23"/>
      <c r="AU23" s="147" t="s">
        <v>374</v>
      </c>
      <c r="AV23"/>
      <c r="AW23" s="147" t="s">
        <v>374</v>
      </c>
      <c r="AX23"/>
      <c r="AY23" s="147" t="s">
        <v>374</v>
      </c>
      <c r="AZ23">
        <v>14</v>
      </c>
      <c r="BA23" s="147" t="s">
        <v>375</v>
      </c>
      <c r="BB23">
        <v>14</v>
      </c>
      <c r="BC23" s="147" t="s">
        <v>375</v>
      </c>
      <c r="BD23"/>
      <c r="BE23" s="147" t="s">
        <v>374</v>
      </c>
      <c r="BF23"/>
      <c r="BG23" s="147" t="s">
        <v>374</v>
      </c>
      <c r="BH23"/>
      <c r="BI23" s="147" t="s">
        <v>374</v>
      </c>
      <c r="BJ23">
        <v>19</v>
      </c>
      <c r="BK23" s="147" t="s">
        <v>375</v>
      </c>
      <c r="BL23">
        <v>19</v>
      </c>
      <c r="BM23" s="147" t="s">
        <v>375</v>
      </c>
      <c r="BN23">
        <v>19</v>
      </c>
      <c r="BO23" s="135" t="s">
        <v>375</v>
      </c>
      <c r="BP23" s="133"/>
      <c r="BQ23" s="65"/>
      <c r="BR23" s="82"/>
      <c r="BS23" s="64"/>
      <c r="BT23" s="68"/>
      <c r="BU23" s="44"/>
      <c r="BV23" s="4"/>
      <c r="BW23" s="68"/>
      <c r="BX23" s="65"/>
    </row>
    <row r="24" spans="2:76" x14ac:dyDescent="0.35">
      <c r="B24" s="60" t="s">
        <v>193</v>
      </c>
      <c r="C24" t="s">
        <v>197</v>
      </c>
      <c r="D24" t="s">
        <v>195</v>
      </c>
      <c r="E24" t="s">
        <v>183</v>
      </c>
      <c r="F24" t="s">
        <v>155</v>
      </c>
      <c r="G24" t="str" cm="1">
        <f t="array" ref="G24"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12-24m</v>
      </c>
      <c r="H24"/>
      <c r="I24" s="147" t="s">
        <v>374</v>
      </c>
      <c r="J24"/>
      <c r="K24" s="147" t="s">
        <v>374</v>
      </c>
      <c r="L24"/>
      <c r="M24" s="147" t="s">
        <v>374</v>
      </c>
      <c r="N24"/>
      <c r="O24" s="147" t="s">
        <v>374</v>
      </c>
      <c r="P24"/>
      <c r="Q24" s="147" t="s">
        <v>374</v>
      </c>
      <c r="R24"/>
      <c r="S24" s="147" t="s">
        <v>374</v>
      </c>
      <c r="T24"/>
      <c r="U24" s="147" t="s">
        <v>374</v>
      </c>
      <c r="V24"/>
      <c r="W24" s="147" t="s">
        <v>374</v>
      </c>
      <c r="X24"/>
      <c r="Y24" s="147" t="s">
        <v>374</v>
      </c>
      <c r="Z24"/>
      <c r="AA24" s="147" t="s">
        <v>374</v>
      </c>
      <c r="AB24"/>
      <c r="AC24" s="147" t="s">
        <v>374</v>
      </c>
      <c r="AD24"/>
      <c r="AE24" s="147" t="s">
        <v>374</v>
      </c>
      <c r="AF24"/>
      <c r="AG24" s="147" t="s">
        <v>374</v>
      </c>
      <c r="AH24">
        <v>17</v>
      </c>
      <c r="AI24" s="147" t="s">
        <v>375</v>
      </c>
      <c r="AJ24">
        <v>17</v>
      </c>
      <c r="AK24" s="147" t="s">
        <v>375</v>
      </c>
      <c r="AL24">
        <v>17</v>
      </c>
      <c r="AM24" s="147" t="s">
        <v>376</v>
      </c>
      <c r="AN24">
        <v>17</v>
      </c>
      <c r="AO24" s="147" t="s">
        <v>376</v>
      </c>
      <c r="AP24">
        <v>17</v>
      </c>
      <c r="AQ24" s="147" t="s">
        <v>376</v>
      </c>
      <c r="AR24">
        <v>17</v>
      </c>
      <c r="AS24" s="147" t="s">
        <v>376</v>
      </c>
      <c r="AT24">
        <v>90</v>
      </c>
      <c r="AU24" s="147" t="s">
        <v>375</v>
      </c>
      <c r="AV24">
        <v>90</v>
      </c>
      <c r="AW24" s="147" t="s">
        <v>375</v>
      </c>
      <c r="AX24">
        <v>90</v>
      </c>
      <c r="AY24" s="147" t="s">
        <v>375</v>
      </c>
      <c r="AZ24">
        <v>38</v>
      </c>
      <c r="BA24" s="147" t="s">
        <v>375</v>
      </c>
      <c r="BB24">
        <v>38</v>
      </c>
      <c r="BC24" s="147" t="s">
        <v>375</v>
      </c>
      <c r="BD24"/>
      <c r="BE24" s="147" t="s">
        <v>374</v>
      </c>
      <c r="BF24"/>
      <c r="BG24" s="147" t="s">
        <v>374</v>
      </c>
      <c r="BH24"/>
      <c r="BI24" s="147" t="s">
        <v>374</v>
      </c>
      <c r="BJ24">
        <v>49</v>
      </c>
      <c r="BK24" s="147" t="s">
        <v>375</v>
      </c>
      <c r="BL24">
        <v>59</v>
      </c>
      <c r="BM24" s="147" t="s">
        <v>375</v>
      </c>
      <c r="BN24">
        <v>49</v>
      </c>
      <c r="BO24" s="135" t="s">
        <v>375</v>
      </c>
      <c r="BP24" s="133"/>
      <c r="BQ24" s="65"/>
      <c r="BR24" s="82"/>
      <c r="BS24" s="64"/>
      <c r="BT24" s="68"/>
      <c r="BU24" s="44"/>
      <c r="BV24" s="4"/>
      <c r="BW24" s="68"/>
      <c r="BX24" s="65"/>
    </row>
    <row r="25" spans="2:76" x14ac:dyDescent="0.35">
      <c r="B25" s="60" t="s">
        <v>193</v>
      </c>
      <c r="C25" t="s">
        <v>197</v>
      </c>
      <c r="D25" t="s">
        <v>195</v>
      </c>
      <c r="E25" t="s">
        <v>183</v>
      </c>
      <c r="F25" t="s">
        <v>156</v>
      </c>
      <c r="G25" t="str" cm="1">
        <f t="array" ref="G25"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25"/>
      <c r="I25" s="147" t="s">
        <v>374</v>
      </c>
      <c r="J25"/>
      <c r="K25" s="147" t="s">
        <v>374</v>
      </c>
      <c r="L25"/>
      <c r="M25" s="147" t="s">
        <v>374</v>
      </c>
      <c r="N25"/>
      <c r="O25" s="147" t="s">
        <v>374</v>
      </c>
      <c r="P25"/>
      <c r="Q25" s="147" t="s">
        <v>374</v>
      </c>
      <c r="R25"/>
      <c r="S25" s="147" t="s">
        <v>374</v>
      </c>
      <c r="T25"/>
      <c r="U25" s="147" t="s">
        <v>374</v>
      </c>
      <c r="V25"/>
      <c r="W25" s="147" t="s">
        <v>374</v>
      </c>
      <c r="X25"/>
      <c r="Y25" s="147" t="s">
        <v>374</v>
      </c>
      <c r="Z25"/>
      <c r="AA25" s="147" t="s">
        <v>374</v>
      </c>
      <c r="AB25"/>
      <c r="AC25" s="147" t="s">
        <v>374</v>
      </c>
      <c r="AD25"/>
      <c r="AE25" s="147" t="s">
        <v>374</v>
      </c>
      <c r="AF25"/>
      <c r="AG25" s="147" t="s">
        <v>374</v>
      </c>
      <c r="AH25">
        <v>4</v>
      </c>
      <c r="AI25" s="147" t="s">
        <v>375</v>
      </c>
      <c r="AJ25">
        <v>4</v>
      </c>
      <c r="AK25" s="147" t="s">
        <v>375</v>
      </c>
      <c r="AL25">
        <v>4</v>
      </c>
      <c r="AM25" s="147" t="s">
        <v>376</v>
      </c>
      <c r="AN25">
        <v>4</v>
      </c>
      <c r="AO25" s="147" t="s">
        <v>376</v>
      </c>
      <c r="AP25">
        <v>4</v>
      </c>
      <c r="AQ25" s="147" t="s">
        <v>376</v>
      </c>
      <c r="AR25">
        <v>4</v>
      </c>
      <c r="AS25" s="147" t="s">
        <v>376</v>
      </c>
      <c r="AT25"/>
      <c r="AU25" s="147" t="s">
        <v>374</v>
      </c>
      <c r="AV25"/>
      <c r="AW25" s="147" t="s">
        <v>374</v>
      </c>
      <c r="AX25"/>
      <c r="AY25" s="147" t="s">
        <v>374</v>
      </c>
      <c r="AZ25">
        <v>5</v>
      </c>
      <c r="BA25" s="147" t="s">
        <v>375</v>
      </c>
      <c r="BB25">
        <v>5</v>
      </c>
      <c r="BC25" s="147" t="s">
        <v>375</v>
      </c>
      <c r="BD25"/>
      <c r="BE25" s="147" t="s">
        <v>374</v>
      </c>
      <c r="BF25"/>
      <c r="BG25" s="147" t="s">
        <v>374</v>
      </c>
      <c r="BH25"/>
      <c r="BI25" s="147" t="s">
        <v>374</v>
      </c>
      <c r="BJ25">
        <v>22</v>
      </c>
      <c r="BK25" s="147" t="s">
        <v>375</v>
      </c>
      <c r="BL25">
        <v>22</v>
      </c>
      <c r="BM25" s="147" t="s">
        <v>375</v>
      </c>
      <c r="BN25">
        <v>22</v>
      </c>
      <c r="BO25" s="135" t="s">
        <v>375</v>
      </c>
      <c r="BP25" s="133"/>
      <c r="BQ25" s="65"/>
      <c r="BR25" s="82"/>
      <c r="BS25" s="64"/>
      <c r="BT25" s="68"/>
      <c r="BU25" s="44"/>
      <c r="BV25" s="4"/>
      <c r="BW25" s="68"/>
      <c r="BX25" s="65"/>
    </row>
    <row r="26" spans="2:76" x14ac:dyDescent="0.35">
      <c r="B26" s="60" t="s">
        <v>193</v>
      </c>
      <c r="C26" t="s">
        <v>197</v>
      </c>
      <c r="D26" t="s">
        <v>195</v>
      </c>
      <c r="E26" t="s">
        <v>183</v>
      </c>
      <c r="F26" t="s">
        <v>157</v>
      </c>
      <c r="G26" t="str" cm="1">
        <f t="array" ref="G26"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26"/>
      <c r="I26" s="147" t="s">
        <v>374</v>
      </c>
      <c r="J26"/>
      <c r="K26" s="147" t="s">
        <v>374</v>
      </c>
      <c r="L26"/>
      <c r="M26" s="147" t="s">
        <v>374</v>
      </c>
      <c r="N26"/>
      <c r="O26" s="147" t="s">
        <v>374</v>
      </c>
      <c r="P26"/>
      <c r="Q26" s="147" t="s">
        <v>374</v>
      </c>
      <c r="R26"/>
      <c r="S26" s="147" t="s">
        <v>374</v>
      </c>
      <c r="T26"/>
      <c r="U26" s="147" t="s">
        <v>374</v>
      </c>
      <c r="V26"/>
      <c r="W26" s="147" t="s">
        <v>374</v>
      </c>
      <c r="X26"/>
      <c r="Y26" s="147" t="s">
        <v>374</v>
      </c>
      <c r="Z26"/>
      <c r="AA26" s="147" t="s">
        <v>374</v>
      </c>
      <c r="AB26"/>
      <c r="AC26" s="147" t="s">
        <v>374</v>
      </c>
      <c r="AD26"/>
      <c r="AE26" s="147" t="s">
        <v>374</v>
      </c>
      <c r="AF26"/>
      <c r="AG26" s="147" t="s">
        <v>374</v>
      </c>
      <c r="AH26"/>
      <c r="AI26" s="147" t="s">
        <v>374</v>
      </c>
      <c r="AJ26"/>
      <c r="AK26" s="147" t="s">
        <v>374</v>
      </c>
      <c r="AL26"/>
      <c r="AM26" s="147" t="s">
        <v>374</v>
      </c>
      <c r="AN26"/>
      <c r="AO26" s="147" t="s">
        <v>374</v>
      </c>
      <c r="AP26"/>
      <c r="AQ26" s="147" t="s">
        <v>374</v>
      </c>
      <c r="AR26"/>
      <c r="AS26" s="147" t="s">
        <v>374</v>
      </c>
      <c r="AT26"/>
      <c r="AU26" s="147" t="s">
        <v>374</v>
      </c>
      <c r="AV26"/>
      <c r="AW26" s="147" t="s">
        <v>374</v>
      </c>
      <c r="AX26"/>
      <c r="AY26" s="147" t="s">
        <v>374</v>
      </c>
      <c r="AZ26">
        <v>13</v>
      </c>
      <c r="BA26" s="147" t="s">
        <v>375</v>
      </c>
      <c r="BB26">
        <v>13</v>
      </c>
      <c r="BC26" s="147" t="s">
        <v>375</v>
      </c>
      <c r="BD26"/>
      <c r="BE26" s="147" t="s">
        <v>374</v>
      </c>
      <c r="BF26"/>
      <c r="BG26" s="147" t="s">
        <v>374</v>
      </c>
      <c r="BH26"/>
      <c r="BI26" s="147" t="s">
        <v>374</v>
      </c>
      <c r="BJ26">
        <v>10</v>
      </c>
      <c r="BK26" s="147" t="s">
        <v>375</v>
      </c>
      <c r="BL26">
        <v>10</v>
      </c>
      <c r="BM26" s="147" t="s">
        <v>375</v>
      </c>
      <c r="BN26">
        <v>10</v>
      </c>
      <c r="BO26" s="135" t="s">
        <v>375</v>
      </c>
      <c r="BP26" s="133"/>
      <c r="BQ26" s="65"/>
      <c r="BR26" s="82"/>
      <c r="BS26" s="64"/>
      <c r="BT26" s="68"/>
      <c r="BU26" s="44"/>
      <c r="BV26" s="4"/>
      <c r="BW26" s="68"/>
      <c r="BX26" s="65"/>
    </row>
    <row r="27" spans="2:76" x14ac:dyDescent="0.35">
      <c r="B27" s="60" t="s">
        <v>193</v>
      </c>
      <c r="C27" t="s">
        <v>197</v>
      </c>
      <c r="D27" t="s">
        <v>195</v>
      </c>
      <c r="E27" t="s">
        <v>183</v>
      </c>
      <c r="F27" t="s">
        <v>158</v>
      </c>
      <c r="G27" t="str" cm="1">
        <f t="array" ref="G27"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27"/>
      <c r="I27" s="147" t="s">
        <v>374</v>
      </c>
      <c r="J27"/>
      <c r="K27" s="147" t="s">
        <v>374</v>
      </c>
      <c r="L27"/>
      <c r="M27" s="147" t="s">
        <v>374</v>
      </c>
      <c r="N27"/>
      <c r="O27" s="147" t="s">
        <v>374</v>
      </c>
      <c r="P27"/>
      <c r="Q27" s="147" t="s">
        <v>374</v>
      </c>
      <c r="R27"/>
      <c r="S27" s="147" t="s">
        <v>374</v>
      </c>
      <c r="T27"/>
      <c r="U27" s="147" t="s">
        <v>374</v>
      </c>
      <c r="V27"/>
      <c r="W27" s="147" t="s">
        <v>374</v>
      </c>
      <c r="X27"/>
      <c r="Y27" s="147" t="s">
        <v>374</v>
      </c>
      <c r="Z27"/>
      <c r="AA27" s="147" t="s">
        <v>374</v>
      </c>
      <c r="AB27"/>
      <c r="AC27" s="147" t="s">
        <v>374</v>
      </c>
      <c r="AD27"/>
      <c r="AE27" s="147" t="s">
        <v>374</v>
      </c>
      <c r="AF27"/>
      <c r="AG27" s="147" t="s">
        <v>374</v>
      </c>
      <c r="AH27"/>
      <c r="AI27" s="147" t="s">
        <v>374</v>
      </c>
      <c r="AJ27"/>
      <c r="AK27" s="147" t="s">
        <v>374</v>
      </c>
      <c r="AL27"/>
      <c r="AM27" s="147" t="s">
        <v>374</v>
      </c>
      <c r="AN27"/>
      <c r="AO27" s="147" t="s">
        <v>374</v>
      </c>
      <c r="AP27"/>
      <c r="AQ27" s="147" t="s">
        <v>374</v>
      </c>
      <c r="AR27"/>
      <c r="AS27" s="147" t="s">
        <v>374</v>
      </c>
      <c r="AT27"/>
      <c r="AU27" s="147" t="s">
        <v>374</v>
      </c>
      <c r="AV27"/>
      <c r="AW27" s="147" t="s">
        <v>374</v>
      </c>
      <c r="AX27"/>
      <c r="AY27" s="147" t="s">
        <v>374</v>
      </c>
      <c r="AZ27">
        <v>10</v>
      </c>
      <c r="BA27" s="147" t="s">
        <v>375</v>
      </c>
      <c r="BB27">
        <v>10</v>
      </c>
      <c r="BC27" s="147" t="s">
        <v>375</v>
      </c>
      <c r="BD27">
        <v>101</v>
      </c>
      <c r="BE27" s="147" t="s">
        <v>375</v>
      </c>
      <c r="BF27">
        <v>123</v>
      </c>
      <c r="BG27" s="147" t="s">
        <v>375</v>
      </c>
      <c r="BH27">
        <v>123</v>
      </c>
      <c r="BI27" s="147" t="s">
        <v>375</v>
      </c>
      <c r="BJ27">
        <v>10</v>
      </c>
      <c r="BK27" s="147" t="s">
        <v>375</v>
      </c>
      <c r="BL27">
        <v>10</v>
      </c>
      <c r="BM27" s="147" t="s">
        <v>375</v>
      </c>
      <c r="BN27">
        <v>10</v>
      </c>
      <c r="BO27" s="135" t="s">
        <v>375</v>
      </c>
      <c r="BP27" s="133"/>
      <c r="BQ27" s="65"/>
      <c r="BR27" s="82"/>
      <c r="BS27" s="64"/>
      <c r="BT27" s="68"/>
      <c r="BU27" s="44"/>
      <c r="BV27" s="4"/>
      <c r="BW27" s="68"/>
      <c r="BX27" s="65"/>
    </row>
    <row r="28" spans="2:76" x14ac:dyDescent="0.35">
      <c r="B28" s="60" t="s">
        <v>193</v>
      </c>
      <c r="C28" t="s">
        <v>197</v>
      </c>
      <c r="D28" t="s">
        <v>195</v>
      </c>
      <c r="E28" t="s">
        <v>183</v>
      </c>
      <c r="F28" t="s">
        <v>159</v>
      </c>
      <c r="G28" t="str" cm="1">
        <f t="array" ref="G28"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28"/>
      <c r="I28" s="147" t="s">
        <v>374</v>
      </c>
      <c r="J28"/>
      <c r="K28" s="147" t="s">
        <v>374</v>
      </c>
      <c r="L28"/>
      <c r="M28" s="147" t="s">
        <v>374</v>
      </c>
      <c r="N28"/>
      <c r="O28" s="147" t="s">
        <v>374</v>
      </c>
      <c r="P28"/>
      <c r="Q28" s="147" t="s">
        <v>374</v>
      </c>
      <c r="R28"/>
      <c r="S28" s="147" t="s">
        <v>374</v>
      </c>
      <c r="T28"/>
      <c r="U28" s="147" t="s">
        <v>374</v>
      </c>
      <c r="V28"/>
      <c r="W28" s="147" t="s">
        <v>374</v>
      </c>
      <c r="X28"/>
      <c r="Y28" s="147" t="s">
        <v>374</v>
      </c>
      <c r="Z28"/>
      <c r="AA28" s="147" t="s">
        <v>374</v>
      </c>
      <c r="AB28"/>
      <c r="AC28" s="147" t="s">
        <v>374</v>
      </c>
      <c r="AD28"/>
      <c r="AE28" s="147" t="s">
        <v>374</v>
      </c>
      <c r="AF28"/>
      <c r="AG28" s="147" t="s">
        <v>374</v>
      </c>
      <c r="AH28"/>
      <c r="AI28" s="147" t="s">
        <v>374</v>
      </c>
      <c r="AJ28"/>
      <c r="AK28" s="147" t="s">
        <v>374</v>
      </c>
      <c r="AL28"/>
      <c r="AM28" s="147" t="s">
        <v>374</v>
      </c>
      <c r="AN28"/>
      <c r="AO28" s="147" t="s">
        <v>374</v>
      </c>
      <c r="AP28"/>
      <c r="AQ28" s="147" t="s">
        <v>374</v>
      </c>
      <c r="AR28"/>
      <c r="AS28" s="147" t="s">
        <v>374</v>
      </c>
      <c r="AT28"/>
      <c r="AU28" s="147" t="s">
        <v>374</v>
      </c>
      <c r="AV28"/>
      <c r="AW28" s="147" t="s">
        <v>374</v>
      </c>
      <c r="AX28"/>
      <c r="AY28" s="147" t="s">
        <v>374</v>
      </c>
      <c r="AZ28">
        <v>10</v>
      </c>
      <c r="BA28" s="147" t="s">
        <v>375</v>
      </c>
      <c r="BB28">
        <v>10</v>
      </c>
      <c r="BC28" s="147" t="s">
        <v>375</v>
      </c>
      <c r="BD28"/>
      <c r="BE28" s="147" t="s">
        <v>374</v>
      </c>
      <c r="BF28"/>
      <c r="BG28" s="147" t="s">
        <v>374</v>
      </c>
      <c r="BH28"/>
      <c r="BI28" s="147" t="s">
        <v>374</v>
      </c>
      <c r="BJ28">
        <v>3</v>
      </c>
      <c r="BK28" s="147" t="s">
        <v>375</v>
      </c>
      <c r="BL28">
        <v>3</v>
      </c>
      <c r="BM28" s="147" t="s">
        <v>375</v>
      </c>
      <c r="BN28">
        <v>10</v>
      </c>
      <c r="BO28" s="135" t="s">
        <v>375</v>
      </c>
      <c r="BP28" s="133"/>
      <c r="BQ28" s="65"/>
      <c r="BR28" s="82"/>
      <c r="BS28" s="64"/>
      <c r="BT28" s="68"/>
      <c r="BU28" s="44"/>
      <c r="BV28" s="4"/>
      <c r="BW28" s="68"/>
      <c r="BX28" s="65"/>
    </row>
    <row r="29" spans="2:76" x14ac:dyDescent="0.35">
      <c r="B29" s="60" t="s">
        <v>193</v>
      </c>
      <c r="C29" t="s">
        <v>197</v>
      </c>
      <c r="D29" t="s">
        <v>195</v>
      </c>
      <c r="E29" t="s">
        <v>183</v>
      </c>
      <c r="F29" t="s">
        <v>160</v>
      </c>
      <c r="G29" t="str" cm="1">
        <f t="array" ref="G29"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29"/>
      <c r="I29" s="147" t="s">
        <v>374</v>
      </c>
      <c r="J29"/>
      <c r="K29" s="147" t="s">
        <v>374</v>
      </c>
      <c r="L29"/>
      <c r="M29" s="147" t="s">
        <v>374</v>
      </c>
      <c r="N29"/>
      <c r="O29" s="147" t="s">
        <v>374</v>
      </c>
      <c r="P29"/>
      <c r="Q29" s="147" t="s">
        <v>374</v>
      </c>
      <c r="R29"/>
      <c r="S29" s="147" t="s">
        <v>374</v>
      </c>
      <c r="T29"/>
      <c r="U29" s="147" t="s">
        <v>374</v>
      </c>
      <c r="V29"/>
      <c r="W29" s="147" t="s">
        <v>374</v>
      </c>
      <c r="X29"/>
      <c r="Y29" s="147" t="s">
        <v>374</v>
      </c>
      <c r="Z29"/>
      <c r="AA29" s="147" t="s">
        <v>374</v>
      </c>
      <c r="AB29"/>
      <c r="AC29" s="147" t="s">
        <v>374</v>
      </c>
      <c r="AD29"/>
      <c r="AE29" s="147" t="s">
        <v>374</v>
      </c>
      <c r="AF29"/>
      <c r="AG29" s="147" t="s">
        <v>374</v>
      </c>
      <c r="AH29"/>
      <c r="AI29" s="147" t="s">
        <v>374</v>
      </c>
      <c r="AJ29"/>
      <c r="AK29" s="147" t="s">
        <v>374</v>
      </c>
      <c r="AL29"/>
      <c r="AM29" s="147" t="s">
        <v>374</v>
      </c>
      <c r="AN29"/>
      <c r="AO29" s="147" t="s">
        <v>374</v>
      </c>
      <c r="AP29"/>
      <c r="AQ29" s="147" t="s">
        <v>374</v>
      </c>
      <c r="AR29"/>
      <c r="AS29" s="147" t="s">
        <v>374</v>
      </c>
      <c r="AT29"/>
      <c r="AU29" s="147" t="s">
        <v>374</v>
      </c>
      <c r="AV29"/>
      <c r="AW29" s="147" t="s">
        <v>374</v>
      </c>
      <c r="AX29"/>
      <c r="AY29" s="147" t="s">
        <v>374</v>
      </c>
      <c r="AZ29"/>
      <c r="BA29" s="147" t="s">
        <v>374</v>
      </c>
      <c r="BB29"/>
      <c r="BC29" s="147" t="s">
        <v>374</v>
      </c>
      <c r="BD29"/>
      <c r="BE29" s="147" t="s">
        <v>374</v>
      </c>
      <c r="BF29"/>
      <c r="BG29" s="147" t="s">
        <v>374</v>
      </c>
      <c r="BH29"/>
      <c r="BI29" s="147" t="s">
        <v>374</v>
      </c>
      <c r="BJ29">
        <v>1</v>
      </c>
      <c r="BK29" s="147" t="s">
        <v>375</v>
      </c>
      <c r="BL29"/>
      <c r="BM29" s="147" t="s">
        <v>374</v>
      </c>
      <c r="BN29"/>
      <c r="BO29" s="135" t="s">
        <v>374</v>
      </c>
      <c r="BP29" s="133"/>
      <c r="BQ29" s="65"/>
      <c r="BR29" s="82"/>
      <c r="BS29" s="64"/>
      <c r="BT29" s="68"/>
      <c r="BU29" s="44"/>
      <c r="BV29" s="4"/>
      <c r="BW29" s="68"/>
      <c r="BX29" s="65"/>
    </row>
    <row r="30" spans="2:76" x14ac:dyDescent="0.35">
      <c r="B30" s="60" t="s">
        <v>193</v>
      </c>
      <c r="C30" t="s">
        <v>197</v>
      </c>
      <c r="D30" t="s">
        <v>195</v>
      </c>
      <c r="E30" t="s">
        <v>183</v>
      </c>
      <c r="F30" t="s">
        <v>205</v>
      </c>
      <c r="G30" t="str" cm="1">
        <f t="array" ref="G30"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30"/>
      <c r="I30" s="147" t="s">
        <v>374</v>
      </c>
      <c r="J30"/>
      <c r="K30" s="147" t="s">
        <v>374</v>
      </c>
      <c r="L30"/>
      <c r="M30" s="147" t="s">
        <v>374</v>
      </c>
      <c r="N30"/>
      <c r="O30" s="147" t="s">
        <v>374</v>
      </c>
      <c r="P30"/>
      <c r="Q30" s="147" t="s">
        <v>374</v>
      </c>
      <c r="R30"/>
      <c r="S30" s="147" t="s">
        <v>374</v>
      </c>
      <c r="T30"/>
      <c r="U30" s="147" t="s">
        <v>374</v>
      </c>
      <c r="V30"/>
      <c r="W30" s="147" t="s">
        <v>374</v>
      </c>
      <c r="X30"/>
      <c r="Y30" s="147" t="s">
        <v>374</v>
      </c>
      <c r="Z30"/>
      <c r="AA30" s="147" t="s">
        <v>374</v>
      </c>
      <c r="AB30"/>
      <c r="AC30" s="147" t="s">
        <v>374</v>
      </c>
      <c r="AD30"/>
      <c r="AE30" s="147" t="s">
        <v>374</v>
      </c>
      <c r="AF30"/>
      <c r="AG30" s="147" t="s">
        <v>374</v>
      </c>
      <c r="AH30"/>
      <c r="AI30" s="147" t="s">
        <v>374</v>
      </c>
      <c r="AJ30"/>
      <c r="AK30" s="147" t="s">
        <v>374</v>
      </c>
      <c r="AL30"/>
      <c r="AM30" s="147" t="s">
        <v>374</v>
      </c>
      <c r="AN30"/>
      <c r="AO30" s="147" t="s">
        <v>374</v>
      </c>
      <c r="AP30"/>
      <c r="AQ30" s="147" t="s">
        <v>374</v>
      </c>
      <c r="AR30"/>
      <c r="AS30" s="147" t="s">
        <v>374</v>
      </c>
      <c r="AT30"/>
      <c r="AU30" s="147" t="s">
        <v>374</v>
      </c>
      <c r="AV30"/>
      <c r="AW30" s="147" t="s">
        <v>374</v>
      </c>
      <c r="AX30"/>
      <c r="AY30" s="147" t="s">
        <v>374</v>
      </c>
      <c r="AZ30"/>
      <c r="BA30" s="147" t="s">
        <v>374</v>
      </c>
      <c r="BB30"/>
      <c r="BC30" s="147" t="s">
        <v>374</v>
      </c>
      <c r="BD30"/>
      <c r="BE30" s="147" t="s">
        <v>374</v>
      </c>
      <c r="BF30"/>
      <c r="BG30" s="147" t="s">
        <v>374</v>
      </c>
      <c r="BH30"/>
      <c r="BI30" s="147" t="s">
        <v>374</v>
      </c>
      <c r="BJ30"/>
      <c r="BK30" s="147" t="s">
        <v>374</v>
      </c>
      <c r="BL30"/>
      <c r="BM30" s="147" t="s">
        <v>374</v>
      </c>
      <c r="BN30">
        <v>2</v>
      </c>
      <c r="BO30" s="135" t="s">
        <v>375</v>
      </c>
      <c r="BP30" s="133"/>
      <c r="BQ30" s="65"/>
      <c r="BR30" s="82"/>
      <c r="BS30" s="64"/>
      <c r="BT30" s="68"/>
      <c r="BU30" s="44"/>
      <c r="BV30" s="4"/>
      <c r="BW30" s="68"/>
      <c r="BX30" s="65"/>
    </row>
    <row r="31" spans="2:76" x14ac:dyDescent="0.35">
      <c r="B31" s="60" t="s">
        <v>193</v>
      </c>
      <c r="C31" t="s">
        <v>197</v>
      </c>
      <c r="D31" t="s">
        <v>195</v>
      </c>
      <c r="E31" t="s">
        <v>184</v>
      </c>
      <c r="F31" t="s">
        <v>155</v>
      </c>
      <c r="G31" t="str" cm="1">
        <f t="array" ref="G31"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12-24m</v>
      </c>
      <c r="H31"/>
      <c r="I31" s="147" t="s">
        <v>374</v>
      </c>
      <c r="J31"/>
      <c r="K31" s="147" t="s">
        <v>374</v>
      </c>
      <c r="L31"/>
      <c r="M31" s="147" t="s">
        <v>374</v>
      </c>
      <c r="N31"/>
      <c r="O31" s="147" t="s">
        <v>374</v>
      </c>
      <c r="P31"/>
      <c r="Q31" s="147" t="s">
        <v>374</v>
      </c>
      <c r="R31"/>
      <c r="S31" s="147" t="s">
        <v>374</v>
      </c>
      <c r="T31"/>
      <c r="U31" s="147" t="s">
        <v>374</v>
      </c>
      <c r="V31"/>
      <c r="W31" s="147" t="s">
        <v>374</v>
      </c>
      <c r="X31"/>
      <c r="Y31" s="147" t="s">
        <v>374</v>
      </c>
      <c r="Z31"/>
      <c r="AA31" s="147" t="s">
        <v>374</v>
      </c>
      <c r="AB31"/>
      <c r="AC31" s="147" t="s">
        <v>374</v>
      </c>
      <c r="AD31"/>
      <c r="AE31" s="147" t="s">
        <v>374</v>
      </c>
      <c r="AF31"/>
      <c r="AG31" s="147" t="s">
        <v>374</v>
      </c>
      <c r="AH31"/>
      <c r="AI31" s="147" t="s">
        <v>374</v>
      </c>
      <c r="AJ31"/>
      <c r="AK31" s="147" t="s">
        <v>374</v>
      </c>
      <c r="AL31"/>
      <c r="AM31" s="147" t="s">
        <v>374</v>
      </c>
      <c r="AN31"/>
      <c r="AO31" s="147" t="s">
        <v>374</v>
      </c>
      <c r="AP31"/>
      <c r="AQ31" s="147" t="s">
        <v>374</v>
      </c>
      <c r="AR31"/>
      <c r="AS31" s="147" t="s">
        <v>374</v>
      </c>
      <c r="AT31"/>
      <c r="AU31" s="147" t="s">
        <v>374</v>
      </c>
      <c r="AV31"/>
      <c r="AW31" s="147" t="s">
        <v>374</v>
      </c>
      <c r="AX31"/>
      <c r="AY31" s="147" t="s">
        <v>374</v>
      </c>
      <c r="AZ31"/>
      <c r="BA31" s="147" t="s">
        <v>374</v>
      </c>
      <c r="BB31"/>
      <c r="BC31" s="147" t="s">
        <v>374</v>
      </c>
      <c r="BD31"/>
      <c r="BE31" s="147" t="s">
        <v>374</v>
      </c>
      <c r="BF31"/>
      <c r="BG31" s="147" t="s">
        <v>374</v>
      </c>
      <c r="BH31"/>
      <c r="BI31" s="147" t="s">
        <v>374</v>
      </c>
      <c r="BJ31"/>
      <c r="BK31" s="147" t="s">
        <v>374</v>
      </c>
      <c r="BL31"/>
      <c r="BM31" s="147" t="s">
        <v>374</v>
      </c>
      <c r="BN31">
        <v>21</v>
      </c>
      <c r="BO31" s="135" t="s">
        <v>375</v>
      </c>
      <c r="BP31" s="133"/>
      <c r="BQ31" s="65"/>
      <c r="BR31" s="82"/>
      <c r="BS31" s="64"/>
      <c r="BT31" s="68"/>
      <c r="BU31" s="44"/>
      <c r="BV31" s="4"/>
      <c r="BW31" s="68"/>
      <c r="BX31" s="65"/>
    </row>
    <row r="32" spans="2:76" x14ac:dyDescent="0.35">
      <c r="B32" s="60" t="s">
        <v>193</v>
      </c>
      <c r="C32" t="s">
        <v>197</v>
      </c>
      <c r="D32" t="s">
        <v>195</v>
      </c>
      <c r="E32" t="s">
        <v>184</v>
      </c>
      <c r="F32" t="s">
        <v>156</v>
      </c>
      <c r="G32" t="str" cm="1">
        <f t="array" ref="G32"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32"/>
      <c r="I32" s="147" t="s">
        <v>374</v>
      </c>
      <c r="J32"/>
      <c r="K32" s="147" t="s">
        <v>374</v>
      </c>
      <c r="L32"/>
      <c r="M32" s="147" t="s">
        <v>374</v>
      </c>
      <c r="N32"/>
      <c r="O32" s="147" t="s">
        <v>374</v>
      </c>
      <c r="P32"/>
      <c r="Q32" s="147" t="s">
        <v>374</v>
      </c>
      <c r="R32"/>
      <c r="S32" s="147" t="s">
        <v>374</v>
      </c>
      <c r="T32"/>
      <c r="U32" s="147" t="s">
        <v>374</v>
      </c>
      <c r="V32"/>
      <c r="W32" s="147" t="s">
        <v>374</v>
      </c>
      <c r="X32"/>
      <c r="Y32" s="147" t="s">
        <v>374</v>
      </c>
      <c r="Z32"/>
      <c r="AA32" s="147" t="s">
        <v>374</v>
      </c>
      <c r="AB32"/>
      <c r="AC32" s="147" t="s">
        <v>374</v>
      </c>
      <c r="AD32"/>
      <c r="AE32" s="147" t="s">
        <v>374</v>
      </c>
      <c r="AF32"/>
      <c r="AG32" s="147" t="s">
        <v>374</v>
      </c>
      <c r="AH32"/>
      <c r="AI32" s="147" t="s">
        <v>374</v>
      </c>
      <c r="AJ32"/>
      <c r="AK32" s="147" t="s">
        <v>374</v>
      </c>
      <c r="AL32"/>
      <c r="AM32" s="147" t="s">
        <v>374</v>
      </c>
      <c r="AN32"/>
      <c r="AO32" s="147" t="s">
        <v>374</v>
      </c>
      <c r="AP32"/>
      <c r="AQ32" s="147" t="s">
        <v>374</v>
      </c>
      <c r="AR32"/>
      <c r="AS32" s="147" t="s">
        <v>374</v>
      </c>
      <c r="AT32"/>
      <c r="AU32" s="147" t="s">
        <v>374</v>
      </c>
      <c r="AV32"/>
      <c r="AW32" s="147" t="s">
        <v>374</v>
      </c>
      <c r="AX32"/>
      <c r="AY32" s="147" t="s">
        <v>374</v>
      </c>
      <c r="AZ32"/>
      <c r="BA32" s="147" t="s">
        <v>374</v>
      </c>
      <c r="BB32"/>
      <c r="BC32" s="147" t="s">
        <v>374</v>
      </c>
      <c r="BD32"/>
      <c r="BE32" s="147" t="s">
        <v>374</v>
      </c>
      <c r="BF32"/>
      <c r="BG32" s="147" t="s">
        <v>374</v>
      </c>
      <c r="BH32"/>
      <c r="BI32" s="147" t="s">
        <v>374</v>
      </c>
      <c r="BJ32"/>
      <c r="BK32" s="147" t="s">
        <v>374</v>
      </c>
      <c r="BL32"/>
      <c r="BM32" s="147" t="s">
        <v>374</v>
      </c>
      <c r="BN32">
        <v>2</v>
      </c>
      <c r="BO32" s="135" t="s">
        <v>375</v>
      </c>
      <c r="BP32" s="133"/>
      <c r="BQ32" s="65"/>
      <c r="BR32" s="82"/>
      <c r="BS32" s="64"/>
      <c r="BT32" s="68"/>
      <c r="BU32" s="44"/>
      <c r="BV32" s="4"/>
      <c r="BW32" s="68"/>
      <c r="BX32" s="65"/>
    </row>
    <row r="33" spans="2:76" x14ac:dyDescent="0.35">
      <c r="B33" s="60" t="s">
        <v>193</v>
      </c>
      <c r="C33" t="s">
        <v>197</v>
      </c>
      <c r="D33" t="s">
        <v>195</v>
      </c>
      <c r="E33" t="s">
        <v>184</v>
      </c>
      <c r="F33" t="s">
        <v>157</v>
      </c>
      <c r="G33" t="str" cm="1">
        <f t="array" ref="G33"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33"/>
      <c r="I33" s="147" t="s">
        <v>374</v>
      </c>
      <c r="J33"/>
      <c r="K33" s="147" t="s">
        <v>374</v>
      </c>
      <c r="L33"/>
      <c r="M33" s="147" t="s">
        <v>374</v>
      </c>
      <c r="N33"/>
      <c r="O33" s="147" t="s">
        <v>374</v>
      </c>
      <c r="P33"/>
      <c r="Q33" s="147" t="s">
        <v>374</v>
      </c>
      <c r="R33"/>
      <c r="S33" s="147" t="s">
        <v>374</v>
      </c>
      <c r="T33"/>
      <c r="U33" s="147" t="s">
        <v>374</v>
      </c>
      <c r="V33"/>
      <c r="W33" s="147" t="s">
        <v>374</v>
      </c>
      <c r="X33"/>
      <c r="Y33" s="147" t="s">
        <v>374</v>
      </c>
      <c r="Z33"/>
      <c r="AA33" s="147" t="s">
        <v>374</v>
      </c>
      <c r="AB33"/>
      <c r="AC33" s="147" t="s">
        <v>374</v>
      </c>
      <c r="AD33"/>
      <c r="AE33" s="147" t="s">
        <v>374</v>
      </c>
      <c r="AF33"/>
      <c r="AG33" s="147" t="s">
        <v>374</v>
      </c>
      <c r="AH33"/>
      <c r="AI33" s="147" t="s">
        <v>374</v>
      </c>
      <c r="AJ33"/>
      <c r="AK33" s="147" t="s">
        <v>374</v>
      </c>
      <c r="AL33"/>
      <c r="AM33" s="147" t="s">
        <v>374</v>
      </c>
      <c r="AN33"/>
      <c r="AO33" s="147" t="s">
        <v>374</v>
      </c>
      <c r="AP33"/>
      <c r="AQ33" s="147" t="s">
        <v>374</v>
      </c>
      <c r="AR33"/>
      <c r="AS33" s="147" t="s">
        <v>374</v>
      </c>
      <c r="AT33"/>
      <c r="AU33" s="147" t="s">
        <v>374</v>
      </c>
      <c r="AV33"/>
      <c r="AW33" s="147" t="s">
        <v>374</v>
      </c>
      <c r="AX33"/>
      <c r="AY33" s="147" t="s">
        <v>374</v>
      </c>
      <c r="AZ33"/>
      <c r="BA33" s="147" t="s">
        <v>374</v>
      </c>
      <c r="BB33"/>
      <c r="BC33" s="147" t="s">
        <v>374</v>
      </c>
      <c r="BD33"/>
      <c r="BE33" s="147" t="s">
        <v>374</v>
      </c>
      <c r="BF33"/>
      <c r="BG33" s="147" t="s">
        <v>374</v>
      </c>
      <c r="BH33"/>
      <c r="BI33" s="147" t="s">
        <v>374</v>
      </c>
      <c r="BJ33"/>
      <c r="BK33" s="147" t="s">
        <v>374</v>
      </c>
      <c r="BL33"/>
      <c r="BM33" s="147" t="s">
        <v>374</v>
      </c>
      <c r="BN33">
        <v>6</v>
      </c>
      <c r="BO33" s="135" t="s">
        <v>375</v>
      </c>
      <c r="BP33" s="133"/>
      <c r="BQ33" s="65"/>
      <c r="BR33" s="82"/>
      <c r="BS33" s="64"/>
      <c r="BT33" s="68"/>
      <c r="BU33" s="44"/>
      <c r="BV33" s="4"/>
      <c r="BW33" s="68"/>
      <c r="BX33" s="65"/>
    </row>
    <row r="34" spans="2:76" x14ac:dyDescent="0.35">
      <c r="B34" s="60" t="s">
        <v>193</v>
      </c>
      <c r="C34" t="s">
        <v>197</v>
      </c>
      <c r="D34" t="s">
        <v>195</v>
      </c>
      <c r="E34" t="s">
        <v>184</v>
      </c>
      <c r="F34" t="s">
        <v>159</v>
      </c>
      <c r="G34" t="str" cm="1">
        <f t="array" ref="G34"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34"/>
      <c r="I34" s="147" t="s">
        <v>374</v>
      </c>
      <c r="J34"/>
      <c r="K34" s="147" t="s">
        <v>374</v>
      </c>
      <c r="L34"/>
      <c r="M34" s="147" t="s">
        <v>374</v>
      </c>
      <c r="N34"/>
      <c r="O34" s="147" t="s">
        <v>374</v>
      </c>
      <c r="P34"/>
      <c r="Q34" s="147" t="s">
        <v>374</v>
      </c>
      <c r="R34"/>
      <c r="S34" s="147" t="s">
        <v>374</v>
      </c>
      <c r="T34"/>
      <c r="U34" s="147" t="s">
        <v>374</v>
      </c>
      <c r="V34"/>
      <c r="W34" s="147" t="s">
        <v>374</v>
      </c>
      <c r="X34"/>
      <c r="Y34" s="147" t="s">
        <v>374</v>
      </c>
      <c r="Z34"/>
      <c r="AA34" s="147" t="s">
        <v>374</v>
      </c>
      <c r="AB34"/>
      <c r="AC34" s="147" t="s">
        <v>374</v>
      </c>
      <c r="AD34"/>
      <c r="AE34" s="147" t="s">
        <v>374</v>
      </c>
      <c r="AF34"/>
      <c r="AG34" s="147" t="s">
        <v>374</v>
      </c>
      <c r="AH34"/>
      <c r="AI34" s="147" t="s">
        <v>374</v>
      </c>
      <c r="AJ34"/>
      <c r="AK34" s="147" t="s">
        <v>374</v>
      </c>
      <c r="AL34"/>
      <c r="AM34" s="147" t="s">
        <v>374</v>
      </c>
      <c r="AN34"/>
      <c r="AO34" s="147" t="s">
        <v>374</v>
      </c>
      <c r="AP34"/>
      <c r="AQ34" s="147" t="s">
        <v>374</v>
      </c>
      <c r="AR34"/>
      <c r="AS34" s="147" t="s">
        <v>374</v>
      </c>
      <c r="AT34"/>
      <c r="AU34" s="147" t="s">
        <v>374</v>
      </c>
      <c r="AV34"/>
      <c r="AW34" s="147" t="s">
        <v>374</v>
      </c>
      <c r="AX34"/>
      <c r="AY34" s="147" t="s">
        <v>374</v>
      </c>
      <c r="AZ34"/>
      <c r="BA34" s="147" t="s">
        <v>374</v>
      </c>
      <c r="BB34"/>
      <c r="BC34" s="147" t="s">
        <v>374</v>
      </c>
      <c r="BD34"/>
      <c r="BE34" s="147" t="s">
        <v>374</v>
      </c>
      <c r="BF34"/>
      <c r="BG34" s="147" t="s">
        <v>374</v>
      </c>
      <c r="BH34"/>
      <c r="BI34" s="147" t="s">
        <v>374</v>
      </c>
      <c r="BJ34">
        <v>2</v>
      </c>
      <c r="BK34" s="147" t="s">
        <v>375</v>
      </c>
      <c r="BL34">
        <v>2</v>
      </c>
      <c r="BM34" s="147" t="s">
        <v>375</v>
      </c>
      <c r="BN34"/>
      <c r="BO34" s="135" t="s">
        <v>374</v>
      </c>
      <c r="BP34" s="133"/>
      <c r="BQ34" s="65"/>
      <c r="BR34" s="82"/>
      <c r="BS34" s="64"/>
      <c r="BT34" s="68"/>
      <c r="BU34" s="44"/>
      <c r="BV34" s="4"/>
      <c r="BW34" s="68"/>
      <c r="BX34" s="65"/>
    </row>
    <row r="35" spans="2:76" x14ac:dyDescent="0.35">
      <c r="B35" s="60" t="s">
        <v>193</v>
      </c>
      <c r="C35" t="s">
        <v>197</v>
      </c>
      <c r="D35" t="s">
        <v>195</v>
      </c>
      <c r="E35" t="s">
        <v>184</v>
      </c>
      <c r="F35" t="s">
        <v>160</v>
      </c>
      <c r="G35" t="str" cm="1">
        <f t="array" ref="G35"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35"/>
      <c r="I35" s="147" t="s">
        <v>374</v>
      </c>
      <c r="J35"/>
      <c r="K35" s="147" t="s">
        <v>374</v>
      </c>
      <c r="L35"/>
      <c r="M35" s="147" t="s">
        <v>374</v>
      </c>
      <c r="N35"/>
      <c r="O35" s="147" t="s">
        <v>374</v>
      </c>
      <c r="P35"/>
      <c r="Q35" s="147" t="s">
        <v>374</v>
      </c>
      <c r="R35"/>
      <c r="S35" s="147" t="s">
        <v>374</v>
      </c>
      <c r="T35"/>
      <c r="U35" s="147" t="s">
        <v>374</v>
      </c>
      <c r="V35"/>
      <c r="W35" s="147" t="s">
        <v>374</v>
      </c>
      <c r="X35"/>
      <c r="Y35" s="147" t="s">
        <v>374</v>
      </c>
      <c r="Z35"/>
      <c r="AA35" s="147" t="s">
        <v>374</v>
      </c>
      <c r="AB35"/>
      <c r="AC35" s="147" t="s">
        <v>374</v>
      </c>
      <c r="AD35"/>
      <c r="AE35" s="147" t="s">
        <v>374</v>
      </c>
      <c r="AF35"/>
      <c r="AG35" s="147" t="s">
        <v>374</v>
      </c>
      <c r="AH35"/>
      <c r="AI35" s="147" t="s">
        <v>374</v>
      </c>
      <c r="AJ35"/>
      <c r="AK35" s="147" t="s">
        <v>374</v>
      </c>
      <c r="AL35"/>
      <c r="AM35" s="147" t="s">
        <v>374</v>
      </c>
      <c r="AN35"/>
      <c r="AO35" s="147" t="s">
        <v>374</v>
      </c>
      <c r="AP35"/>
      <c r="AQ35" s="147" t="s">
        <v>374</v>
      </c>
      <c r="AR35"/>
      <c r="AS35" s="147" t="s">
        <v>374</v>
      </c>
      <c r="AT35"/>
      <c r="AU35" s="147" t="s">
        <v>374</v>
      </c>
      <c r="AV35"/>
      <c r="AW35" s="147" t="s">
        <v>374</v>
      </c>
      <c r="AX35"/>
      <c r="AY35" s="147" t="s">
        <v>374</v>
      </c>
      <c r="AZ35"/>
      <c r="BA35" s="147" t="s">
        <v>374</v>
      </c>
      <c r="BB35"/>
      <c r="BC35" s="147" t="s">
        <v>374</v>
      </c>
      <c r="BD35"/>
      <c r="BE35" s="147" t="s">
        <v>374</v>
      </c>
      <c r="BF35"/>
      <c r="BG35" s="147" t="s">
        <v>374</v>
      </c>
      <c r="BH35"/>
      <c r="BI35" s="147" t="s">
        <v>374</v>
      </c>
      <c r="BJ35">
        <v>10</v>
      </c>
      <c r="BK35" s="147" t="s">
        <v>375</v>
      </c>
      <c r="BL35">
        <v>6</v>
      </c>
      <c r="BM35" s="147" t="s">
        <v>375</v>
      </c>
      <c r="BN35"/>
      <c r="BO35" s="135" t="s">
        <v>374</v>
      </c>
      <c r="BP35" s="133"/>
      <c r="BQ35" s="65"/>
      <c r="BR35" s="82"/>
      <c r="BS35" s="64"/>
      <c r="BT35" s="68"/>
      <c r="BU35" s="44"/>
      <c r="BV35" s="4"/>
      <c r="BW35" s="68"/>
      <c r="BX35" s="65"/>
    </row>
    <row r="36" spans="2:76" x14ac:dyDescent="0.35">
      <c r="B36" s="60" t="s">
        <v>193</v>
      </c>
      <c r="C36" t="s">
        <v>197</v>
      </c>
      <c r="D36" t="s">
        <v>195</v>
      </c>
      <c r="E36" t="s">
        <v>184</v>
      </c>
      <c r="F36" t="s">
        <v>204</v>
      </c>
      <c r="G36" t="str" cm="1">
        <f t="array" ref="G36"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36"/>
      <c r="I36" s="147" t="s">
        <v>374</v>
      </c>
      <c r="J36"/>
      <c r="K36" s="147" t="s">
        <v>374</v>
      </c>
      <c r="L36"/>
      <c r="M36" s="147" t="s">
        <v>374</v>
      </c>
      <c r="N36"/>
      <c r="O36" s="147" t="s">
        <v>374</v>
      </c>
      <c r="P36"/>
      <c r="Q36" s="147" t="s">
        <v>374</v>
      </c>
      <c r="R36"/>
      <c r="S36" s="147" t="s">
        <v>374</v>
      </c>
      <c r="T36"/>
      <c r="U36" s="147" t="s">
        <v>374</v>
      </c>
      <c r="V36"/>
      <c r="W36" s="147" t="s">
        <v>374</v>
      </c>
      <c r="X36"/>
      <c r="Y36" s="147" t="s">
        <v>374</v>
      </c>
      <c r="Z36"/>
      <c r="AA36" s="147" t="s">
        <v>374</v>
      </c>
      <c r="AB36"/>
      <c r="AC36" s="147" t="s">
        <v>374</v>
      </c>
      <c r="AD36"/>
      <c r="AE36" s="147" t="s">
        <v>374</v>
      </c>
      <c r="AF36"/>
      <c r="AG36" s="147" t="s">
        <v>374</v>
      </c>
      <c r="AH36"/>
      <c r="AI36" s="147" t="s">
        <v>374</v>
      </c>
      <c r="AJ36"/>
      <c r="AK36" s="147" t="s">
        <v>374</v>
      </c>
      <c r="AL36"/>
      <c r="AM36" s="147" t="s">
        <v>374</v>
      </c>
      <c r="AN36"/>
      <c r="AO36" s="147" t="s">
        <v>374</v>
      </c>
      <c r="AP36"/>
      <c r="AQ36" s="147" t="s">
        <v>374</v>
      </c>
      <c r="AR36"/>
      <c r="AS36" s="147" t="s">
        <v>374</v>
      </c>
      <c r="AT36"/>
      <c r="AU36" s="147" t="s">
        <v>374</v>
      </c>
      <c r="AV36"/>
      <c r="AW36" s="147" t="s">
        <v>374</v>
      </c>
      <c r="AX36"/>
      <c r="AY36" s="147" t="s">
        <v>374</v>
      </c>
      <c r="AZ36"/>
      <c r="BA36" s="147" t="s">
        <v>374</v>
      </c>
      <c r="BB36"/>
      <c r="BC36" s="147" t="s">
        <v>374</v>
      </c>
      <c r="BD36"/>
      <c r="BE36" s="147" t="s">
        <v>374</v>
      </c>
      <c r="BF36"/>
      <c r="BG36" s="147" t="s">
        <v>374</v>
      </c>
      <c r="BH36"/>
      <c r="BI36" s="147" t="s">
        <v>374</v>
      </c>
      <c r="BJ36">
        <v>21</v>
      </c>
      <c r="BK36" s="147" t="s">
        <v>375</v>
      </c>
      <c r="BL36">
        <v>21</v>
      </c>
      <c r="BM36" s="147" t="s">
        <v>375</v>
      </c>
      <c r="BN36"/>
      <c r="BO36" s="135" t="s">
        <v>374</v>
      </c>
      <c r="BP36" s="133"/>
      <c r="BQ36" s="65"/>
      <c r="BR36" s="82"/>
      <c r="BS36" s="64"/>
      <c r="BT36" s="68"/>
      <c r="BU36" s="44"/>
      <c r="BV36" s="4"/>
      <c r="BW36" s="68"/>
      <c r="BX36" s="65"/>
    </row>
    <row r="37" spans="2:76" x14ac:dyDescent="0.35">
      <c r="B37" s="60" t="s">
        <v>193</v>
      </c>
      <c r="C37" t="s">
        <v>197</v>
      </c>
      <c r="D37" t="s">
        <v>195</v>
      </c>
      <c r="E37" t="s">
        <v>184</v>
      </c>
      <c r="F37" t="s">
        <v>205</v>
      </c>
      <c r="G37" t="str" cm="1">
        <f t="array" ref="G37"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37"/>
      <c r="I37" s="147" t="s">
        <v>374</v>
      </c>
      <c r="J37"/>
      <c r="K37" s="147" t="s">
        <v>374</v>
      </c>
      <c r="L37"/>
      <c r="M37" s="147" t="s">
        <v>374</v>
      </c>
      <c r="N37"/>
      <c r="O37" s="147" t="s">
        <v>374</v>
      </c>
      <c r="P37"/>
      <c r="Q37" s="147" t="s">
        <v>374</v>
      </c>
      <c r="R37"/>
      <c r="S37" s="147" t="s">
        <v>374</v>
      </c>
      <c r="T37"/>
      <c r="U37" s="147" t="s">
        <v>374</v>
      </c>
      <c r="V37"/>
      <c r="W37" s="147" t="s">
        <v>374</v>
      </c>
      <c r="X37"/>
      <c r="Y37" s="147" t="s">
        <v>374</v>
      </c>
      <c r="Z37"/>
      <c r="AA37" s="147" t="s">
        <v>374</v>
      </c>
      <c r="AB37"/>
      <c r="AC37" s="147" t="s">
        <v>374</v>
      </c>
      <c r="AD37"/>
      <c r="AE37" s="147" t="s">
        <v>374</v>
      </c>
      <c r="AF37"/>
      <c r="AG37" s="147" t="s">
        <v>374</v>
      </c>
      <c r="AH37"/>
      <c r="AI37" s="147" t="s">
        <v>374</v>
      </c>
      <c r="AJ37"/>
      <c r="AK37" s="147" t="s">
        <v>374</v>
      </c>
      <c r="AL37"/>
      <c r="AM37" s="147" t="s">
        <v>374</v>
      </c>
      <c r="AN37"/>
      <c r="AO37" s="147" t="s">
        <v>374</v>
      </c>
      <c r="AP37"/>
      <c r="AQ37" s="147" t="s">
        <v>374</v>
      </c>
      <c r="AR37"/>
      <c r="AS37" s="147" t="s">
        <v>374</v>
      </c>
      <c r="AT37"/>
      <c r="AU37" s="147" t="s">
        <v>374</v>
      </c>
      <c r="AV37"/>
      <c r="AW37" s="147" t="s">
        <v>374</v>
      </c>
      <c r="AX37"/>
      <c r="AY37" s="147" t="s">
        <v>374</v>
      </c>
      <c r="AZ37"/>
      <c r="BA37" s="147" t="s">
        <v>374</v>
      </c>
      <c r="BB37"/>
      <c r="BC37" s="147" t="s">
        <v>374</v>
      </c>
      <c r="BD37"/>
      <c r="BE37" s="147" t="s">
        <v>374</v>
      </c>
      <c r="BF37"/>
      <c r="BG37" s="147" t="s">
        <v>374</v>
      </c>
      <c r="BH37"/>
      <c r="BI37" s="147" t="s">
        <v>374</v>
      </c>
      <c r="BJ37"/>
      <c r="BK37" s="147" t="s">
        <v>374</v>
      </c>
      <c r="BL37"/>
      <c r="BM37" s="147" t="s">
        <v>374</v>
      </c>
      <c r="BN37">
        <v>2</v>
      </c>
      <c r="BO37" s="135" t="s">
        <v>375</v>
      </c>
      <c r="BP37" s="133"/>
      <c r="BQ37" s="65"/>
      <c r="BR37" s="82"/>
      <c r="BS37" s="64"/>
      <c r="BT37" s="68"/>
      <c r="BU37" s="44"/>
      <c r="BV37" s="4"/>
      <c r="BW37" s="68"/>
      <c r="BX37" s="65"/>
    </row>
    <row r="38" spans="2:76" x14ac:dyDescent="0.35">
      <c r="B38" s="60" t="s">
        <v>193</v>
      </c>
      <c r="C38" t="s">
        <v>197</v>
      </c>
      <c r="D38" t="s">
        <v>195</v>
      </c>
      <c r="E38" t="s">
        <v>185</v>
      </c>
      <c r="F38" t="s">
        <v>154</v>
      </c>
      <c r="G38" t="str" cm="1">
        <f t="array" ref="G38"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12-24m</v>
      </c>
      <c r="H38"/>
      <c r="I38" s="147" t="s">
        <v>374</v>
      </c>
      <c r="J38"/>
      <c r="K38" s="147" t="s">
        <v>374</v>
      </c>
      <c r="L38"/>
      <c r="M38" s="147" t="s">
        <v>374</v>
      </c>
      <c r="N38"/>
      <c r="O38" s="147" t="s">
        <v>374</v>
      </c>
      <c r="P38"/>
      <c r="Q38" s="147" t="s">
        <v>374</v>
      </c>
      <c r="R38"/>
      <c r="S38" s="147" t="s">
        <v>374</v>
      </c>
      <c r="T38"/>
      <c r="U38" s="147" t="s">
        <v>374</v>
      </c>
      <c r="V38"/>
      <c r="W38" s="147" t="s">
        <v>374</v>
      </c>
      <c r="X38"/>
      <c r="Y38" s="147" t="s">
        <v>374</v>
      </c>
      <c r="Z38"/>
      <c r="AA38" s="147" t="s">
        <v>374</v>
      </c>
      <c r="AB38"/>
      <c r="AC38" s="147" t="s">
        <v>374</v>
      </c>
      <c r="AD38"/>
      <c r="AE38" s="147" t="s">
        <v>374</v>
      </c>
      <c r="AF38"/>
      <c r="AG38" s="147" t="s">
        <v>374</v>
      </c>
      <c r="AH38">
        <v>5</v>
      </c>
      <c r="AI38" s="147" t="s">
        <v>375</v>
      </c>
      <c r="AJ38">
        <v>7</v>
      </c>
      <c r="AK38" s="147" t="s">
        <v>375</v>
      </c>
      <c r="AL38">
        <v>7</v>
      </c>
      <c r="AM38" s="147" t="s">
        <v>376</v>
      </c>
      <c r="AN38">
        <v>7</v>
      </c>
      <c r="AO38" s="147" t="s">
        <v>376</v>
      </c>
      <c r="AP38">
        <v>7</v>
      </c>
      <c r="AQ38" s="147" t="s">
        <v>376</v>
      </c>
      <c r="AR38">
        <v>7</v>
      </c>
      <c r="AS38" s="147" t="s">
        <v>376</v>
      </c>
      <c r="AT38"/>
      <c r="AU38" s="147" t="s">
        <v>374</v>
      </c>
      <c r="AV38"/>
      <c r="AW38" s="147" t="s">
        <v>374</v>
      </c>
      <c r="AX38"/>
      <c r="AY38" s="147" t="s">
        <v>374</v>
      </c>
      <c r="AZ38"/>
      <c r="BA38" s="147" t="s">
        <v>374</v>
      </c>
      <c r="BB38"/>
      <c r="BC38" s="147" t="s">
        <v>374</v>
      </c>
      <c r="BD38"/>
      <c r="BE38" s="147" t="s">
        <v>374</v>
      </c>
      <c r="BF38"/>
      <c r="BG38" s="147" t="s">
        <v>374</v>
      </c>
      <c r="BH38"/>
      <c r="BI38" s="147" t="s">
        <v>374</v>
      </c>
      <c r="BJ38">
        <v>1</v>
      </c>
      <c r="BK38" s="147" t="s">
        <v>375</v>
      </c>
      <c r="BL38">
        <v>1</v>
      </c>
      <c r="BM38" s="147" t="s">
        <v>375</v>
      </c>
      <c r="BN38">
        <v>1</v>
      </c>
      <c r="BO38" s="135" t="s">
        <v>375</v>
      </c>
      <c r="BP38" s="133"/>
      <c r="BQ38" s="65"/>
      <c r="BR38" s="82"/>
      <c r="BS38" s="64"/>
      <c r="BT38" s="68"/>
      <c r="BU38" s="44"/>
      <c r="BV38" s="4"/>
      <c r="BW38" s="68"/>
      <c r="BX38" s="65"/>
    </row>
    <row r="39" spans="2:76" x14ac:dyDescent="0.35">
      <c r="B39" s="60" t="s">
        <v>193</v>
      </c>
      <c r="C39" t="s">
        <v>197</v>
      </c>
      <c r="D39" t="s">
        <v>195</v>
      </c>
      <c r="E39" t="s">
        <v>185</v>
      </c>
      <c r="F39" t="s">
        <v>155</v>
      </c>
      <c r="G39" t="str" cm="1">
        <f t="array" ref="G39"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12-24m</v>
      </c>
      <c r="H39"/>
      <c r="I39" s="147" t="s">
        <v>374</v>
      </c>
      <c r="J39"/>
      <c r="K39" s="147" t="s">
        <v>374</v>
      </c>
      <c r="L39"/>
      <c r="M39" s="147" t="s">
        <v>374</v>
      </c>
      <c r="N39"/>
      <c r="O39" s="147" t="s">
        <v>374</v>
      </c>
      <c r="P39"/>
      <c r="Q39" s="147" t="s">
        <v>374</v>
      </c>
      <c r="R39"/>
      <c r="S39" s="147" t="s">
        <v>374</v>
      </c>
      <c r="T39"/>
      <c r="U39" s="147" t="s">
        <v>374</v>
      </c>
      <c r="V39"/>
      <c r="W39" s="147" t="s">
        <v>374</v>
      </c>
      <c r="X39"/>
      <c r="Y39" s="147" t="s">
        <v>374</v>
      </c>
      <c r="Z39"/>
      <c r="AA39" s="147" t="s">
        <v>374</v>
      </c>
      <c r="AB39"/>
      <c r="AC39" s="147" t="s">
        <v>374</v>
      </c>
      <c r="AD39"/>
      <c r="AE39" s="147" t="s">
        <v>374</v>
      </c>
      <c r="AF39"/>
      <c r="AG39" s="147" t="s">
        <v>374</v>
      </c>
      <c r="AH39">
        <v>5</v>
      </c>
      <c r="AI39" s="147" t="s">
        <v>375</v>
      </c>
      <c r="AJ39">
        <v>5</v>
      </c>
      <c r="AK39" s="147" t="s">
        <v>375</v>
      </c>
      <c r="AL39">
        <v>5</v>
      </c>
      <c r="AM39" s="147" t="s">
        <v>376</v>
      </c>
      <c r="AN39">
        <v>5</v>
      </c>
      <c r="AO39" s="147" t="s">
        <v>376</v>
      </c>
      <c r="AP39">
        <v>5</v>
      </c>
      <c r="AQ39" s="147" t="s">
        <v>376</v>
      </c>
      <c r="AR39">
        <v>5</v>
      </c>
      <c r="AS39" s="147" t="s">
        <v>376</v>
      </c>
      <c r="AT39"/>
      <c r="AU39" s="147" t="s">
        <v>374</v>
      </c>
      <c r="AV39"/>
      <c r="AW39" s="147" t="s">
        <v>374</v>
      </c>
      <c r="AX39"/>
      <c r="AY39" s="147" t="s">
        <v>374</v>
      </c>
      <c r="AZ39"/>
      <c r="BA39" s="147" t="s">
        <v>374</v>
      </c>
      <c r="BB39"/>
      <c r="BC39" s="147" t="s">
        <v>374</v>
      </c>
      <c r="BD39"/>
      <c r="BE39" s="147" t="s">
        <v>374</v>
      </c>
      <c r="BF39"/>
      <c r="BG39" s="147" t="s">
        <v>374</v>
      </c>
      <c r="BH39"/>
      <c r="BI39" s="147" t="s">
        <v>374</v>
      </c>
      <c r="BJ39">
        <v>2</v>
      </c>
      <c r="BK39" s="147" t="s">
        <v>375</v>
      </c>
      <c r="BL39">
        <v>4</v>
      </c>
      <c r="BM39" s="147" t="s">
        <v>375</v>
      </c>
      <c r="BN39">
        <v>10</v>
      </c>
      <c r="BO39" s="135" t="s">
        <v>375</v>
      </c>
      <c r="BP39" s="133"/>
      <c r="BQ39" s="65"/>
      <c r="BR39" s="82"/>
      <c r="BS39" s="64"/>
      <c r="BT39" s="68"/>
      <c r="BU39" s="44"/>
      <c r="BV39" s="4"/>
      <c r="BW39" s="68"/>
      <c r="BX39" s="65"/>
    </row>
    <row r="40" spans="2:76" x14ac:dyDescent="0.35">
      <c r="B40" s="60" t="s">
        <v>193</v>
      </c>
      <c r="C40" t="s">
        <v>197</v>
      </c>
      <c r="D40" t="s">
        <v>195</v>
      </c>
      <c r="E40" t="s">
        <v>185</v>
      </c>
      <c r="F40" t="s">
        <v>156</v>
      </c>
      <c r="G40" t="str" cm="1">
        <f t="array" ref="G40"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40"/>
      <c r="I40" s="147" t="s">
        <v>374</v>
      </c>
      <c r="J40"/>
      <c r="K40" s="147" t="s">
        <v>374</v>
      </c>
      <c r="L40"/>
      <c r="M40" s="147" t="s">
        <v>374</v>
      </c>
      <c r="N40"/>
      <c r="O40" s="147" t="s">
        <v>374</v>
      </c>
      <c r="P40"/>
      <c r="Q40" s="147" t="s">
        <v>374</v>
      </c>
      <c r="R40"/>
      <c r="S40" s="147" t="s">
        <v>374</v>
      </c>
      <c r="T40"/>
      <c r="U40" s="147" t="s">
        <v>374</v>
      </c>
      <c r="V40"/>
      <c r="W40" s="147" t="s">
        <v>374</v>
      </c>
      <c r="X40"/>
      <c r="Y40" s="147" t="s">
        <v>374</v>
      </c>
      <c r="Z40"/>
      <c r="AA40" s="147" t="s">
        <v>374</v>
      </c>
      <c r="AB40"/>
      <c r="AC40" s="147" t="s">
        <v>374</v>
      </c>
      <c r="AD40"/>
      <c r="AE40" s="147" t="s">
        <v>374</v>
      </c>
      <c r="AF40"/>
      <c r="AG40" s="147" t="s">
        <v>374</v>
      </c>
      <c r="AH40"/>
      <c r="AI40" s="147" t="s">
        <v>374</v>
      </c>
      <c r="AJ40"/>
      <c r="AK40" s="147" t="s">
        <v>374</v>
      </c>
      <c r="AL40"/>
      <c r="AM40" s="147" t="s">
        <v>374</v>
      </c>
      <c r="AN40"/>
      <c r="AO40" s="147" t="s">
        <v>374</v>
      </c>
      <c r="AP40"/>
      <c r="AQ40" s="147" t="s">
        <v>374</v>
      </c>
      <c r="AR40"/>
      <c r="AS40" s="147" t="s">
        <v>374</v>
      </c>
      <c r="AT40"/>
      <c r="AU40" s="147" t="s">
        <v>374</v>
      </c>
      <c r="AV40"/>
      <c r="AW40" s="147" t="s">
        <v>374</v>
      </c>
      <c r="AX40"/>
      <c r="AY40" s="147" t="s">
        <v>374</v>
      </c>
      <c r="AZ40"/>
      <c r="BA40" s="147" t="s">
        <v>374</v>
      </c>
      <c r="BB40"/>
      <c r="BC40" s="147" t="s">
        <v>374</v>
      </c>
      <c r="BD40"/>
      <c r="BE40" s="147" t="s">
        <v>374</v>
      </c>
      <c r="BF40"/>
      <c r="BG40" s="147" t="s">
        <v>374</v>
      </c>
      <c r="BH40"/>
      <c r="BI40" s="147" t="s">
        <v>374</v>
      </c>
      <c r="BJ40">
        <v>1</v>
      </c>
      <c r="BK40" s="147" t="s">
        <v>375</v>
      </c>
      <c r="BL40">
        <v>3</v>
      </c>
      <c r="BM40" s="147" t="s">
        <v>375</v>
      </c>
      <c r="BN40"/>
      <c r="BO40" s="135" t="s">
        <v>374</v>
      </c>
      <c r="BP40" s="133"/>
      <c r="BQ40" s="65"/>
      <c r="BR40" s="82"/>
      <c r="BS40" s="64"/>
      <c r="BT40" s="68"/>
      <c r="BU40" s="44"/>
      <c r="BV40" s="4"/>
      <c r="BW40" s="68"/>
      <c r="BX40" s="65"/>
    </row>
    <row r="41" spans="2:76" x14ac:dyDescent="0.35">
      <c r="B41" s="60" t="s">
        <v>193</v>
      </c>
      <c r="C41" t="s">
        <v>197</v>
      </c>
      <c r="D41" t="s">
        <v>195</v>
      </c>
      <c r="E41" t="s">
        <v>185</v>
      </c>
      <c r="F41" t="s">
        <v>157</v>
      </c>
      <c r="G41" t="str" cm="1">
        <f t="array" ref="G41"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41"/>
      <c r="I41" s="147" t="s">
        <v>374</v>
      </c>
      <c r="J41"/>
      <c r="K41" s="147" t="s">
        <v>374</v>
      </c>
      <c r="L41"/>
      <c r="M41" s="147" t="s">
        <v>374</v>
      </c>
      <c r="N41"/>
      <c r="O41" s="147" t="s">
        <v>374</v>
      </c>
      <c r="P41"/>
      <c r="Q41" s="147" t="s">
        <v>374</v>
      </c>
      <c r="R41"/>
      <c r="S41" s="147" t="s">
        <v>374</v>
      </c>
      <c r="T41"/>
      <c r="U41" s="147" t="s">
        <v>374</v>
      </c>
      <c r="V41"/>
      <c r="W41" s="147" t="s">
        <v>374</v>
      </c>
      <c r="X41"/>
      <c r="Y41" s="147" t="s">
        <v>374</v>
      </c>
      <c r="Z41"/>
      <c r="AA41" s="147" t="s">
        <v>374</v>
      </c>
      <c r="AB41"/>
      <c r="AC41" s="147" t="s">
        <v>374</v>
      </c>
      <c r="AD41"/>
      <c r="AE41" s="147" t="s">
        <v>374</v>
      </c>
      <c r="AF41"/>
      <c r="AG41" s="147" t="s">
        <v>374</v>
      </c>
      <c r="AH41"/>
      <c r="AI41" s="147" t="s">
        <v>374</v>
      </c>
      <c r="AJ41"/>
      <c r="AK41" s="147" t="s">
        <v>374</v>
      </c>
      <c r="AL41"/>
      <c r="AM41" s="147" t="s">
        <v>374</v>
      </c>
      <c r="AN41"/>
      <c r="AO41" s="147" t="s">
        <v>374</v>
      </c>
      <c r="AP41"/>
      <c r="AQ41" s="147" t="s">
        <v>374</v>
      </c>
      <c r="AR41"/>
      <c r="AS41" s="147" t="s">
        <v>374</v>
      </c>
      <c r="AT41">
        <v>10</v>
      </c>
      <c r="AU41" s="147" t="s">
        <v>375</v>
      </c>
      <c r="AV41">
        <v>6</v>
      </c>
      <c r="AW41" s="147" t="s">
        <v>375</v>
      </c>
      <c r="AX41">
        <v>11</v>
      </c>
      <c r="AY41" s="147" t="s">
        <v>375</v>
      </c>
      <c r="AZ41"/>
      <c r="BA41" s="147" t="s">
        <v>374</v>
      </c>
      <c r="BB41"/>
      <c r="BC41" s="147" t="s">
        <v>374</v>
      </c>
      <c r="BD41"/>
      <c r="BE41" s="147" t="s">
        <v>374</v>
      </c>
      <c r="BF41"/>
      <c r="BG41" s="147" t="s">
        <v>374</v>
      </c>
      <c r="BH41"/>
      <c r="BI41" s="147" t="s">
        <v>374</v>
      </c>
      <c r="BJ41"/>
      <c r="BK41" s="147" t="s">
        <v>374</v>
      </c>
      <c r="BL41"/>
      <c r="BM41" s="147" t="s">
        <v>374</v>
      </c>
      <c r="BN41"/>
      <c r="BO41" s="135" t="s">
        <v>374</v>
      </c>
      <c r="BP41" s="133"/>
      <c r="BQ41" s="65"/>
      <c r="BR41" s="82"/>
      <c r="BS41" s="64"/>
      <c r="BT41" s="68"/>
      <c r="BU41" s="44"/>
      <c r="BV41" s="4"/>
      <c r="BW41" s="68"/>
      <c r="BX41" s="65"/>
    </row>
    <row r="42" spans="2:76" x14ac:dyDescent="0.35">
      <c r="B42" s="60" t="s">
        <v>193</v>
      </c>
      <c r="C42" t="s">
        <v>197</v>
      </c>
      <c r="D42" t="s">
        <v>195</v>
      </c>
      <c r="E42" t="s">
        <v>186</v>
      </c>
      <c r="F42" t="s">
        <v>154</v>
      </c>
      <c r="G42" t="str" cm="1">
        <f t="array" ref="G42"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12-24m</v>
      </c>
      <c r="H42"/>
      <c r="I42" s="147" t="s">
        <v>374</v>
      </c>
      <c r="J42"/>
      <c r="K42" s="147" t="s">
        <v>374</v>
      </c>
      <c r="L42"/>
      <c r="M42" s="147" t="s">
        <v>374</v>
      </c>
      <c r="N42"/>
      <c r="O42" s="147" t="s">
        <v>374</v>
      </c>
      <c r="P42"/>
      <c r="Q42" s="147" t="s">
        <v>374</v>
      </c>
      <c r="R42"/>
      <c r="S42" s="147" t="s">
        <v>374</v>
      </c>
      <c r="T42"/>
      <c r="U42" s="147" t="s">
        <v>374</v>
      </c>
      <c r="V42"/>
      <c r="W42" s="147" t="s">
        <v>374</v>
      </c>
      <c r="X42"/>
      <c r="Y42" s="147" t="s">
        <v>374</v>
      </c>
      <c r="Z42"/>
      <c r="AA42" s="147" t="s">
        <v>374</v>
      </c>
      <c r="AB42"/>
      <c r="AC42" s="147" t="s">
        <v>374</v>
      </c>
      <c r="AD42"/>
      <c r="AE42" s="147" t="s">
        <v>374</v>
      </c>
      <c r="AF42"/>
      <c r="AG42" s="147" t="s">
        <v>374</v>
      </c>
      <c r="AH42"/>
      <c r="AI42" s="147" t="s">
        <v>374</v>
      </c>
      <c r="AJ42"/>
      <c r="AK42" s="147" t="s">
        <v>374</v>
      </c>
      <c r="AL42"/>
      <c r="AM42" s="147" t="s">
        <v>374</v>
      </c>
      <c r="AN42"/>
      <c r="AO42" s="147" t="s">
        <v>374</v>
      </c>
      <c r="AP42"/>
      <c r="AQ42" s="147" t="s">
        <v>374</v>
      </c>
      <c r="AR42"/>
      <c r="AS42" s="147" t="s">
        <v>374</v>
      </c>
      <c r="AT42"/>
      <c r="AU42" s="147" t="s">
        <v>374</v>
      </c>
      <c r="AV42"/>
      <c r="AW42" s="147" t="s">
        <v>374</v>
      </c>
      <c r="AX42"/>
      <c r="AY42" s="147" t="s">
        <v>374</v>
      </c>
      <c r="AZ42"/>
      <c r="BA42" s="147" t="s">
        <v>374</v>
      </c>
      <c r="BB42"/>
      <c r="BC42" s="147" t="s">
        <v>374</v>
      </c>
      <c r="BD42"/>
      <c r="BE42" s="147" t="s">
        <v>374</v>
      </c>
      <c r="BF42"/>
      <c r="BG42" s="147" t="s">
        <v>374</v>
      </c>
      <c r="BH42"/>
      <c r="BI42" s="147" t="s">
        <v>374</v>
      </c>
      <c r="BJ42">
        <v>1</v>
      </c>
      <c r="BK42" s="147" t="s">
        <v>375</v>
      </c>
      <c r="BL42">
        <v>1</v>
      </c>
      <c r="BM42" s="147" t="s">
        <v>375</v>
      </c>
      <c r="BN42">
        <v>4</v>
      </c>
      <c r="BO42" s="135" t="s">
        <v>375</v>
      </c>
      <c r="BP42" s="133"/>
      <c r="BQ42" s="65"/>
      <c r="BR42" s="82"/>
      <c r="BS42" s="64"/>
      <c r="BT42" s="68"/>
      <c r="BU42" s="44"/>
      <c r="BV42" s="4"/>
      <c r="BW42" s="68"/>
      <c r="BX42" s="65"/>
    </row>
    <row r="43" spans="2:76" x14ac:dyDescent="0.35">
      <c r="B43" s="60" t="s">
        <v>193</v>
      </c>
      <c r="C43" t="s">
        <v>197</v>
      </c>
      <c r="D43" t="s">
        <v>195</v>
      </c>
      <c r="E43" t="s">
        <v>186</v>
      </c>
      <c r="F43" t="s">
        <v>155</v>
      </c>
      <c r="G43" t="str" cm="1">
        <f t="array" ref="G43"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12-24m</v>
      </c>
      <c r="H43"/>
      <c r="I43" s="147" t="s">
        <v>374</v>
      </c>
      <c r="J43"/>
      <c r="K43" s="147" t="s">
        <v>374</v>
      </c>
      <c r="L43"/>
      <c r="M43" s="147" t="s">
        <v>374</v>
      </c>
      <c r="N43"/>
      <c r="O43" s="147" t="s">
        <v>374</v>
      </c>
      <c r="P43"/>
      <c r="Q43" s="147" t="s">
        <v>374</v>
      </c>
      <c r="R43"/>
      <c r="S43" s="147" t="s">
        <v>374</v>
      </c>
      <c r="T43"/>
      <c r="U43" s="147" t="s">
        <v>374</v>
      </c>
      <c r="V43"/>
      <c r="W43" s="147" t="s">
        <v>374</v>
      </c>
      <c r="X43"/>
      <c r="Y43" s="147" t="s">
        <v>374</v>
      </c>
      <c r="Z43"/>
      <c r="AA43" s="147" t="s">
        <v>374</v>
      </c>
      <c r="AB43"/>
      <c r="AC43" s="147" t="s">
        <v>374</v>
      </c>
      <c r="AD43"/>
      <c r="AE43" s="147" t="s">
        <v>374</v>
      </c>
      <c r="AF43"/>
      <c r="AG43" s="147" t="s">
        <v>374</v>
      </c>
      <c r="AH43"/>
      <c r="AI43" s="147" t="s">
        <v>374</v>
      </c>
      <c r="AJ43"/>
      <c r="AK43" s="147" t="s">
        <v>374</v>
      </c>
      <c r="AL43"/>
      <c r="AM43" s="147" t="s">
        <v>374</v>
      </c>
      <c r="AN43"/>
      <c r="AO43" s="147" t="s">
        <v>374</v>
      </c>
      <c r="AP43"/>
      <c r="AQ43" s="147" t="s">
        <v>374</v>
      </c>
      <c r="AR43"/>
      <c r="AS43" s="147" t="s">
        <v>374</v>
      </c>
      <c r="AT43"/>
      <c r="AU43" s="147" t="s">
        <v>374</v>
      </c>
      <c r="AV43"/>
      <c r="AW43" s="147" t="s">
        <v>374</v>
      </c>
      <c r="AX43"/>
      <c r="AY43" s="147" t="s">
        <v>374</v>
      </c>
      <c r="AZ43"/>
      <c r="BA43" s="147" t="s">
        <v>374</v>
      </c>
      <c r="BB43"/>
      <c r="BC43" s="147" t="s">
        <v>374</v>
      </c>
      <c r="BD43"/>
      <c r="BE43" s="147" t="s">
        <v>374</v>
      </c>
      <c r="BF43">
        <v>12</v>
      </c>
      <c r="BG43" s="147" t="s">
        <v>375</v>
      </c>
      <c r="BH43">
        <v>12</v>
      </c>
      <c r="BI43" s="147" t="s">
        <v>375</v>
      </c>
      <c r="BJ43">
        <v>1</v>
      </c>
      <c r="BK43" s="147" t="s">
        <v>375</v>
      </c>
      <c r="BL43">
        <v>1</v>
      </c>
      <c r="BM43" s="147" t="s">
        <v>375</v>
      </c>
      <c r="BN43"/>
      <c r="BO43" s="135" t="s">
        <v>374</v>
      </c>
      <c r="BP43" s="133"/>
      <c r="BQ43" s="65"/>
      <c r="BR43" s="82"/>
      <c r="BS43" s="64"/>
      <c r="BT43" s="68"/>
      <c r="BU43" s="44"/>
      <c r="BV43" s="4"/>
      <c r="BW43" s="68"/>
      <c r="BX43" s="65"/>
    </row>
    <row r="44" spans="2:76" x14ac:dyDescent="0.35">
      <c r="B44" s="60" t="s">
        <v>193</v>
      </c>
      <c r="C44" t="s">
        <v>197</v>
      </c>
      <c r="D44" t="s">
        <v>195</v>
      </c>
      <c r="E44" t="s">
        <v>186</v>
      </c>
      <c r="F44" t="s">
        <v>156</v>
      </c>
      <c r="G44" t="str" cm="1">
        <f t="array" ref="G44"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44"/>
      <c r="I44" s="147" t="s">
        <v>374</v>
      </c>
      <c r="J44"/>
      <c r="K44" s="147" t="s">
        <v>374</v>
      </c>
      <c r="L44"/>
      <c r="M44" s="147" t="s">
        <v>374</v>
      </c>
      <c r="N44"/>
      <c r="O44" s="147" t="s">
        <v>374</v>
      </c>
      <c r="P44"/>
      <c r="Q44" s="147" t="s">
        <v>374</v>
      </c>
      <c r="R44"/>
      <c r="S44" s="147" t="s">
        <v>374</v>
      </c>
      <c r="T44"/>
      <c r="U44" s="147" t="s">
        <v>374</v>
      </c>
      <c r="V44"/>
      <c r="W44" s="147" t="s">
        <v>374</v>
      </c>
      <c r="X44"/>
      <c r="Y44" s="147" t="s">
        <v>374</v>
      </c>
      <c r="Z44"/>
      <c r="AA44" s="147" t="s">
        <v>374</v>
      </c>
      <c r="AB44"/>
      <c r="AC44" s="147" t="s">
        <v>374</v>
      </c>
      <c r="AD44"/>
      <c r="AE44" s="147" t="s">
        <v>374</v>
      </c>
      <c r="AF44"/>
      <c r="AG44" s="147" t="s">
        <v>374</v>
      </c>
      <c r="AH44"/>
      <c r="AI44" s="147" t="s">
        <v>374</v>
      </c>
      <c r="AJ44"/>
      <c r="AK44" s="147" t="s">
        <v>374</v>
      </c>
      <c r="AL44"/>
      <c r="AM44" s="147" t="s">
        <v>374</v>
      </c>
      <c r="AN44"/>
      <c r="AO44" s="147" t="s">
        <v>374</v>
      </c>
      <c r="AP44"/>
      <c r="AQ44" s="147" t="s">
        <v>374</v>
      </c>
      <c r="AR44"/>
      <c r="AS44" s="147" t="s">
        <v>374</v>
      </c>
      <c r="AT44">
        <v>2</v>
      </c>
      <c r="AU44" s="147" t="s">
        <v>375</v>
      </c>
      <c r="AV44">
        <v>5</v>
      </c>
      <c r="AW44" s="147" t="s">
        <v>375</v>
      </c>
      <c r="AX44">
        <v>9</v>
      </c>
      <c r="AY44" s="147" t="s">
        <v>375</v>
      </c>
      <c r="AZ44"/>
      <c r="BA44" s="147" t="s">
        <v>374</v>
      </c>
      <c r="BB44"/>
      <c r="BC44" s="147" t="s">
        <v>374</v>
      </c>
      <c r="BD44"/>
      <c r="BE44" s="147" t="s">
        <v>374</v>
      </c>
      <c r="BF44"/>
      <c r="BG44" s="147" t="s">
        <v>374</v>
      </c>
      <c r="BH44"/>
      <c r="BI44" s="147" t="s">
        <v>374</v>
      </c>
      <c r="BJ44">
        <v>2</v>
      </c>
      <c r="BK44" s="147" t="s">
        <v>375</v>
      </c>
      <c r="BL44">
        <v>2</v>
      </c>
      <c r="BM44" s="147" t="s">
        <v>375</v>
      </c>
      <c r="BN44">
        <v>1</v>
      </c>
      <c r="BO44" s="135" t="s">
        <v>375</v>
      </c>
      <c r="BP44" s="133"/>
      <c r="BQ44" s="65"/>
      <c r="BR44" s="82"/>
      <c r="BS44" s="64"/>
      <c r="BT44" s="68"/>
      <c r="BU44" s="44"/>
      <c r="BV44" s="4"/>
      <c r="BW44" s="68"/>
      <c r="BX44" s="65"/>
    </row>
    <row r="45" spans="2:76" x14ac:dyDescent="0.35">
      <c r="B45" s="60" t="s">
        <v>193</v>
      </c>
      <c r="C45" t="s">
        <v>197</v>
      </c>
      <c r="D45" t="s">
        <v>195</v>
      </c>
      <c r="E45" t="s">
        <v>186</v>
      </c>
      <c r="F45" t="s">
        <v>158</v>
      </c>
      <c r="G45" t="str" cm="1">
        <f t="array" ref="G45"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45"/>
      <c r="I45" s="147" t="s">
        <v>374</v>
      </c>
      <c r="J45"/>
      <c r="K45" s="147" t="s">
        <v>374</v>
      </c>
      <c r="L45"/>
      <c r="M45" s="147" t="s">
        <v>374</v>
      </c>
      <c r="N45"/>
      <c r="O45" s="147" t="s">
        <v>374</v>
      </c>
      <c r="P45"/>
      <c r="Q45" s="147" t="s">
        <v>374</v>
      </c>
      <c r="R45"/>
      <c r="S45" s="147" t="s">
        <v>374</v>
      </c>
      <c r="T45"/>
      <c r="U45" s="147" t="s">
        <v>374</v>
      </c>
      <c r="V45"/>
      <c r="W45" s="147" t="s">
        <v>374</v>
      </c>
      <c r="X45"/>
      <c r="Y45" s="147" t="s">
        <v>374</v>
      </c>
      <c r="Z45"/>
      <c r="AA45" s="147" t="s">
        <v>374</v>
      </c>
      <c r="AB45"/>
      <c r="AC45" s="147" t="s">
        <v>374</v>
      </c>
      <c r="AD45"/>
      <c r="AE45" s="147" t="s">
        <v>374</v>
      </c>
      <c r="AF45"/>
      <c r="AG45" s="147" t="s">
        <v>374</v>
      </c>
      <c r="AH45"/>
      <c r="AI45" s="147" t="s">
        <v>374</v>
      </c>
      <c r="AJ45"/>
      <c r="AK45" s="147" t="s">
        <v>374</v>
      </c>
      <c r="AL45"/>
      <c r="AM45" s="147" t="s">
        <v>374</v>
      </c>
      <c r="AN45"/>
      <c r="AO45" s="147" t="s">
        <v>374</v>
      </c>
      <c r="AP45"/>
      <c r="AQ45" s="147" t="s">
        <v>374</v>
      </c>
      <c r="AR45"/>
      <c r="AS45" s="147" t="s">
        <v>374</v>
      </c>
      <c r="AT45"/>
      <c r="AU45" s="147" t="s">
        <v>374</v>
      </c>
      <c r="AV45"/>
      <c r="AW45" s="147" t="s">
        <v>374</v>
      </c>
      <c r="AX45"/>
      <c r="AY45" s="147" t="s">
        <v>374</v>
      </c>
      <c r="AZ45"/>
      <c r="BA45" s="147" t="s">
        <v>374</v>
      </c>
      <c r="BB45"/>
      <c r="BC45" s="147" t="s">
        <v>374</v>
      </c>
      <c r="BD45"/>
      <c r="BE45" s="147" t="s">
        <v>374</v>
      </c>
      <c r="BF45"/>
      <c r="BG45" s="147" t="s">
        <v>374</v>
      </c>
      <c r="BH45"/>
      <c r="BI45" s="147" t="s">
        <v>374</v>
      </c>
      <c r="BJ45">
        <v>2</v>
      </c>
      <c r="BK45" s="147" t="s">
        <v>375</v>
      </c>
      <c r="BL45">
        <v>2</v>
      </c>
      <c r="BM45" s="147" t="s">
        <v>375</v>
      </c>
      <c r="BN45">
        <v>3</v>
      </c>
      <c r="BO45" s="135" t="s">
        <v>375</v>
      </c>
      <c r="BP45" s="133"/>
      <c r="BQ45" s="65"/>
      <c r="BR45" s="82"/>
      <c r="BS45" s="64"/>
      <c r="BT45" s="68"/>
      <c r="BU45" s="44"/>
      <c r="BV45" s="4"/>
      <c r="BW45" s="68"/>
      <c r="BX45" s="65"/>
    </row>
    <row r="46" spans="2:76" x14ac:dyDescent="0.35">
      <c r="B46" s="60" t="s">
        <v>193</v>
      </c>
      <c r="C46" t="s">
        <v>197</v>
      </c>
      <c r="D46" t="s">
        <v>195</v>
      </c>
      <c r="E46" t="s">
        <v>186</v>
      </c>
      <c r="F46" t="s">
        <v>205</v>
      </c>
      <c r="G46" t="str" cm="1">
        <f t="array" ref="G46"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46"/>
      <c r="I46" s="147" t="s">
        <v>374</v>
      </c>
      <c r="J46"/>
      <c r="K46" s="147" t="s">
        <v>374</v>
      </c>
      <c r="L46"/>
      <c r="M46" s="147" t="s">
        <v>374</v>
      </c>
      <c r="N46"/>
      <c r="O46" s="147" t="s">
        <v>374</v>
      </c>
      <c r="P46"/>
      <c r="Q46" s="147" t="s">
        <v>374</v>
      </c>
      <c r="R46"/>
      <c r="S46" s="147" t="s">
        <v>374</v>
      </c>
      <c r="T46"/>
      <c r="U46" s="147" t="s">
        <v>374</v>
      </c>
      <c r="V46"/>
      <c r="W46" s="147" t="s">
        <v>374</v>
      </c>
      <c r="X46"/>
      <c r="Y46" s="147" t="s">
        <v>374</v>
      </c>
      <c r="Z46"/>
      <c r="AA46" s="147" t="s">
        <v>374</v>
      </c>
      <c r="AB46"/>
      <c r="AC46" s="147" t="s">
        <v>374</v>
      </c>
      <c r="AD46"/>
      <c r="AE46" s="147" t="s">
        <v>374</v>
      </c>
      <c r="AF46"/>
      <c r="AG46" s="147" t="s">
        <v>374</v>
      </c>
      <c r="AH46"/>
      <c r="AI46" s="147" t="s">
        <v>374</v>
      </c>
      <c r="AJ46"/>
      <c r="AK46" s="147" t="s">
        <v>374</v>
      </c>
      <c r="AL46"/>
      <c r="AM46" s="147" t="s">
        <v>374</v>
      </c>
      <c r="AN46"/>
      <c r="AO46" s="147" t="s">
        <v>374</v>
      </c>
      <c r="AP46"/>
      <c r="AQ46" s="147" t="s">
        <v>374</v>
      </c>
      <c r="AR46"/>
      <c r="AS46" s="147" t="s">
        <v>374</v>
      </c>
      <c r="AT46"/>
      <c r="AU46" s="147" t="s">
        <v>374</v>
      </c>
      <c r="AV46"/>
      <c r="AW46" s="147" t="s">
        <v>374</v>
      </c>
      <c r="AX46"/>
      <c r="AY46" s="147" t="s">
        <v>374</v>
      </c>
      <c r="AZ46"/>
      <c r="BA46" s="147" t="s">
        <v>374</v>
      </c>
      <c r="BB46"/>
      <c r="BC46" s="147" t="s">
        <v>374</v>
      </c>
      <c r="BD46"/>
      <c r="BE46" s="147" t="s">
        <v>374</v>
      </c>
      <c r="BF46"/>
      <c r="BG46" s="147" t="s">
        <v>374</v>
      </c>
      <c r="BH46"/>
      <c r="BI46" s="147" t="s">
        <v>374</v>
      </c>
      <c r="BJ46">
        <v>3</v>
      </c>
      <c r="BK46" s="147" t="s">
        <v>375</v>
      </c>
      <c r="BL46">
        <v>4</v>
      </c>
      <c r="BM46" s="147" t="s">
        <v>375</v>
      </c>
      <c r="BN46">
        <v>1</v>
      </c>
      <c r="BO46" s="135" t="s">
        <v>375</v>
      </c>
      <c r="BP46" s="133"/>
      <c r="BQ46" s="65"/>
      <c r="BR46" s="82"/>
      <c r="BS46" s="64"/>
      <c r="BT46" s="68"/>
      <c r="BU46" s="44"/>
      <c r="BV46" s="4"/>
      <c r="BW46" s="68"/>
      <c r="BX46" s="65"/>
    </row>
    <row r="47" spans="2:76" x14ac:dyDescent="0.35">
      <c r="B47" s="60" t="s">
        <v>193</v>
      </c>
      <c r="C47" t="s">
        <v>197</v>
      </c>
      <c r="D47" t="s">
        <v>195</v>
      </c>
      <c r="E47" t="s">
        <v>187</v>
      </c>
      <c r="F47" t="s">
        <v>154</v>
      </c>
      <c r="G47" t="str" cm="1">
        <f t="array" ref="G47"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12-24m</v>
      </c>
      <c r="H47"/>
      <c r="I47" s="147" t="s">
        <v>374</v>
      </c>
      <c r="J47"/>
      <c r="K47" s="147" t="s">
        <v>374</v>
      </c>
      <c r="L47"/>
      <c r="M47" s="147" t="s">
        <v>374</v>
      </c>
      <c r="N47"/>
      <c r="O47" s="147" t="s">
        <v>374</v>
      </c>
      <c r="P47"/>
      <c r="Q47" s="147" t="s">
        <v>374</v>
      </c>
      <c r="R47"/>
      <c r="S47" s="147" t="s">
        <v>374</v>
      </c>
      <c r="T47"/>
      <c r="U47" s="147" t="s">
        <v>374</v>
      </c>
      <c r="V47"/>
      <c r="W47" s="147" t="s">
        <v>374</v>
      </c>
      <c r="X47"/>
      <c r="Y47" s="147" t="s">
        <v>374</v>
      </c>
      <c r="Z47"/>
      <c r="AA47" s="147" t="s">
        <v>374</v>
      </c>
      <c r="AB47"/>
      <c r="AC47" s="147" t="s">
        <v>374</v>
      </c>
      <c r="AD47"/>
      <c r="AE47" s="147" t="s">
        <v>374</v>
      </c>
      <c r="AF47"/>
      <c r="AG47" s="147" t="s">
        <v>374</v>
      </c>
      <c r="AH47"/>
      <c r="AI47" s="147" t="s">
        <v>374</v>
      </c>
      <c r="AJ47"/>
      <c r="AK47" s="147" t="s">
        <v>374</v>
      </c>
      <c r="AL47"/>
      <c r="AM47" s="147" t="s">
        <v>374</v>
      </c>
      <c r="AN47"/>
      <c r="AO47" s="147" t="s">
        <v>374</v>
      </c>
      <c r="AP47"/>
      <c r="AQ47" s="147" t="s">
        <v>374</v>
      </c>
      <c r="AR47"/>
      <c r="AS47" s="147" t="s">
        <v>374</v>
      </c>
      <c r="AT47"/>
      <c r="AU47" s="147" t="s">
        <v>374</v>
      </c>
      <c r="AV47"/>
      <c r="AW47" s="147" t="s">
        <v>374</v>
      </c>
      <c r="AX47">
        <v>1</v>
      </c>
      <c r="AY47" s="147" t="s">
        <v>375</v>
      </c>
      <c r="AZ47"/>
      <c r="BA47" s="147" t="s">
        <v>374</v>
      </c>
      <c r="BB47"/>
      <c r="BC47" s="147" t="s">
        <v>374</v>
      </c>
      <c r="BD47"/>
      <c r="BE47" s="147" t="s">
        <v>374</v>
      </c>
      <c r="BF47">
        <v>5</v>
      </c>
      <c r="BG47" s="147" t="s">
        <v>375</v>
      </c>
      <c r="BH47"/>
      <c r="BI47" s="147" t="s">
        <v>374</v>
      </c>
      <c r="BJ47">
        <v>1</v>
      </c>
      <c r="BK47" s="147" t="s">
        <v>375</v>
      </c>
      <c r="BL47">
        <v>1</v>
      </c>
      <c r="BM47" s="147" t="s">
        <v>375</v>
      </c>
      <c r="BN47"/>
      <c r="BO47" s="135" t="s">
        <v>374</v>
      </c>
      <c r="BP47" s="133"/>
      <c r="BQ47" s="65"/>
      <c r="BR47" s="82"/>
      <c r="BS47" s="64"/>
      <c r="BT47" s="68"/>
      <c r="BU47" s="44"/>
      <c r="BV47" s="4"/>
      <c r="BW47" s="68"/>
      <c r="BX47" s="65"/>
    </row>
    <row r="48" spans="2:76" x14ac:dyDescent="0.35">
      <c r="B48" s="60" t="s">
        <v>193</v>
      </c>
      <c r="C48" t="s">
        <v>197</v>
      </c>
      <c r="D48" t="s">
        <v>195</v>
      </c>
      <c r="E48" t="s">
        <v>187</v>
      </c>
      <c r="F48" t="s">
        <v>155</v>
      </c>
      <c r="G48" t="str" cm="1">
        <f t="array" ref="G48"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12-24m</v>
      </c>
      <c r="H48"/>
      <c r="I48" s="147" t="s">
        <v>374</v>
      </c>
      <c r="J48"/>
      <c r="K48" s="147" t="s">
        <v>374</v>
      </c>
      <c r="L48"/>
      <c r="M48" s="147" t="s">
        <v>374</v>
      </c>
      <c r="N48"/>
      <c r="O48" s="147" t="s">
        <v>374</v>
      </c>
      <c r="P48"/>
      <c r="Q48" s="147" t="s">
        <v>374</v>
      </c>
      <c r="R48"/>
      <c r="S48" s="147" t="s">
        <v>374</v>
      </c>
      <c r="T48"/>
      <c r="U48" s="147" t="s">
        <v>374</v>
      </c>
      <c r="V48"/>
      <c r="W48" s="147" t="s">
        <v>374</v>
      </c>
      <c r="X48"/>
      <c r="Y48" s="147" t="s">
        <v>374</v>
      </c>
      <c r="Z48"/>
      <c r="AA48" s="147" t="s">
        <v>374</v>
      </c>
      <c r="AB48"/>
      <c r="AC48" s="147" t="s">
        <v>374</v>
      </c>
      <c r="AD48"/>
      <c r="AE48" s="147" t="s">
        <v>374</v>
      </c>
      <c r="AF48"/>
      <c r="AG48" s="147" t="s">
        <v>374</v>
      </c>
      <c r="AH48">
        <v>21</v>
      </c>
      <c r="AI48" s="147" t="s">
        <v>375</v>
      </c>
      <c r="AJ48">
        <v>11</v>
      </c>
      <c r="AK48" s="147" t="s">
        <v>375</v>
      </c>
      <c r="AL48">
        <v>11</v>
      </c>
      <c r="AM48" s="147" t="s">
        <v>376</v>
      </c>
      <c r="AN48">
        <v>11</v>
      </c>
      <c r="AO48" s="147" t="s">
        <v>376</v>
      </c>
      <c r="AP48">
        <v>11</v>
      </c>
      <c r="AQ48" s="147" t="s">
        <v>376</v>
      </c>
      <c r="AR48">
        <v>11</v>
      </c>
      <c r="AS48" s="147" t="s">
        <v>376</v>
      </c>
      <c r="AT48"/>
      <c r="AU48" s="147" t="s">
        <v>374</v>
      </c>
      <c r="AV48"/>
      <c r="AW48" s="147" t="s">
        <v>374</v>
      </c>
      <c r="AX48"/>
      <c r="AY48" s="147" t="s">
        <v>374</v>
      </c>
      <c r="AZ48"/>
      <c r="BA48" s="147" t="s">
        <v>374</v>
      </c>
      <c r="BB48"/>
      <c r="BC48" s="147" t="s">
        <v>374</v>
      </c>
      <c r="BD48"/>
      <c r="BE48" s="147" t="s">
        <v>374</v>
      </c>
      <c r="BF48"/>
      <c r="BG48" s="147" t="s">
        <v>374</v>
      </c>
      <c r="BH48">
        <v>5</v>
      </c>
      <c r="BI48" s="147" t="s">
        <v>375</v>
      </c>
      <c r="BJ48">
        <v>1</v>
      </c>
      <c r="BK48" s="147" t="s">
        <v>375</v>
      </c>
      <c r="BL48">
        <v>2</v>
      </c>
      <c r="BM48" s="147" t="s">
        <v>375</v>
      </c>
      <c r="BN48">
        <v>3</v>
      </c>
      <c r="BO48" s="135" t="s">
        <v>375</v>
      </c>
      <c r="BP48" s="133"/>
      <c r="BQ48" s="65"/>
      <c r="BR48" s="82"/>
      <c r="BS48" s="64"/>
      <c r="BT48" s="68"/>
      <c r="BU48" s="44"/>
      <c r="BV48" s="4"/>
      <c r="BW48" s="68"/>
      <c r="BX48" s="65"/>
    </row>
    <row r="49" spans="2:76" x14ac:dyDescent="0.35">
      <c r="B49" s="60" t="s">
        <v>193</v>
      </c>
      <c r="C49" t="s">
        <v>197</v>
      </c>
      <c r="D49" t="s">
        <v>195</v>
      </c>
      <c r="E49" t="s">
        <v>187</v>
      </c>
      <c r="F49" t="s">
        <v>156</v>
      </c>
      <c r="G49" t="str" cm="1">
        <f t="array" ref="G49"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49"/>
      <c r="I49" s="147" t="s">
        <v>374</v>
      </c>
      <c r="J49"/>
      <c r="K49" s="147" t="s">
        <v>374</v>
      </c>
      <c r="L49"/>
      <c r="M49" s="147" t="s">
        <v>374</v>
      </c>
      <c r="N49"/>
      <c r="O49" s="147" t="s">
        <v>374</v>
      </c>
      <c r="P49"/>
      <c r="Q49" s="147" t="s">
        <v>374</v>
      </c>
      <c r="R49"/>
      <c r="S49" s="147" t="s">
        <v>374</v>
      </c>
      <c r="T49"/>
      <c r="U49" s="147" t="s">
        <v>374</v>
      </c>
      <c r="V49"/>
      <c r="W49" s="147" t="s">
        <v>374</v>
      </c>
      <c r="X49"/>
      <c r="Y49" s="147" t="s">
        <v>374</v>
      </c>
      <c r="Z49"/>
      <c r="AA49" s="147" t="s">
        <v>374</v>
      </c>
      <c r="AB49"/>
      <c r="AC49" s="147" t="s">
        <v>374</v>
      </c>
      <c r="AD49"/>
      <c r="AE49" s="147" t="s">
        <v>374</v>
      </c>
      <c r="AF49"/>
      <c r="AG49" s="147" t="s">
        <v>374</v>
      </c>
      <c r="AH49"/>
      <c r="AI49" s="147" t="s">
        <v>374</v>
      </c>
      <c r="AJ49">
        <v>22</v>
      </c>
      <c r="AK49" s="147" t="s">
        <v>375</v>
      </c>
      <c r="AL49">
        <v>6</v>
      </c>
      <c r="AM49" s="147" t="s">
        <v>376</v>
      </c>
      <c r="AN49">
        <v>6</v>
      </c>
      <c r="AO49" s="147" t="s">
        <v>376</v>
      </c>
      <c r="AP49">
        <v>6</v>
      </c>
      <c r="AQ49" s="147" t="s">
        <v>376</v>
      </c>
      <c r="AR49">
        <v>6</v>
      </c>
      <c r="AS49" s="147" t="s">
        <v>376</v>
      </c>
      <c r="AT49"/>
      <c r="AU49" s="147" t="s">
        <v>374</v>
      </c>
      <c r="AV49"/>
      <c r="AW49" s="147" t="s">
        <v>374</v>
      </c>
      <c r="AX49"/>
      <c r="AY49" s="147" t="s">
        <v>374</v>
      </c>
      <c r="AZ49"/>
      <c r="BA49" s="147" t="s">
        <v>374</v>
      </c>
      <c r="BB49"/>
      <c r="BC49" s="147" t="s">
        <v>374</v>
      </c>
      <c r="BD49"/>
      <c r="BE49" s="147" t="s">
        <v>374</v>
      </c>
      <c r="BF49"/>
      <c r="BG49" s="147" t="s">
        <v>374</v>
      </c>
      <c r="BH49"/>
      <c r="BI49" s="147" t="s">
        <v>374</v>
      </c>
      <c r="BJ49"/>
      <c r="BK49" s="147" t="s">
        <v>374</v>
      </c>
      <c r="BL49"/>
      <c r="BM49" s="147" t="s">
        <v>374</v>
      </c>
      <c r="BN49"/>
      <c r="BO49" s="135" t="s">
        <v>374</v>
      </c>
      <c r="BP49" s="133"/>
      <c r="BQ49" s="65"/>
      <c r="BR49" s="82"/>
      <c r="BS49" s="64"/>
      <c r="BT49" s="68"/>
      <c r="BU49" s="44"/>
      <c r="BV49" s="4"/>
      <c r="BW49" s="68"/>
      <c r="BX49" s="65"/>
    </row>
    <row r="50" spans="2:76" x14ac:dyDescent="0.35">
      <c r="B50" s="60" t="s">
        <v>193</v>
      </c>
      <c r="C50" t="s">
        <v>197</v>
      </c>
      <c r="D50" t="s">
        <v>195</v>
      </c>
      <c r="E50" t="s">
        <v>187</v>
      </c>
      <c r="F50" t="s">
        <v>157</v>
      </c>
      <c r="G50" t="str" cm="1">
        <f t="array" ref="G50"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50"/>
      <c r="I50" s="147" t="s">
        <v>374</v>
      </c>
      <c r="J50"/>
      <c r="K50" s="147" t="s">
        <v>374</v>
      </c>
      <c r="L50"/>
      <c r="M50" s="147" t="s">
        <v>374</v>
      </c>
      <c r="N50"/>
      <c r="O50" s="147" t="s">
        <v>374</v>
      </c>
      <c r="P50"/>
      <c r="Q50" s="147" t="s">
        <v>374</v>
      </c>
      <c r="R50"/>
      <c r="S50" s="147" t="s">
        <v>374</v>
      </c>
      <c r="T50"/>
      <c r="U50" s="147" t="s">
        <v>374</v>
      </c>
      <c r="V50"/>
      <c r="W50" s="147" t="s">
        <v>374</v>
      </c>
      <c r="X50"/>
      <c r="Y50" s="147" t="s">
        <v>374</v>
      </c>
      <c r="Z50"/>
      <c r="AA50" s="147" t="s">
        <v>374</v>
      </c>
      <c r="AB50"/>
      <c r="AC50" s="147" t="s">
        <v>374</v>
      </c>
      <c r="AD50"/>
      <c r="AE50" s="147" t="s">
        <v>374</v>
      </c>
      <c r="AF50"/>
      <c r="AG50" s="147" t="s">
        <v>374</v>
      </c>
      <c r="AH50"/>
      <c r="AI50" s="147" t="s">
        <v>374</v>
      </c>
      <c r="AJ50"/>
      <c r="AK50" s="147" t="s">
        <v>374</v>
      </c>
      <c r="AL50"/>
      <c r="AM50" s="147" t="s">
        <v>374</v>
      </c>
      <c r="AN50"/>
      <c r="AO50" s="147" t="s">
        <v>374</v>
      </c>
      <c r="AP50"/>
      <c r="AQ50" s="147" t="s">
        <v>374</v>
      </c>
      <c r="AR50"/>
      <c r="AS50" s="147" t="s">
        <v>374</v>
      </c>
      <c r="AT50"/>
      <c r="AU50" s="147" t="s">
        <v>374</v>
      </c>
      <c r="AV50"/>
      <c r="AW50" s="147" t="s">
        <v>374</v>
      </c>
      <c r="AX50"/>
      <c r="AY50" s="147" t="s">
        <v>374</v>
      </c>
      <c r="AZ50"/>
      <c r="BA50" s="147" t="s">
        <v>374</v>
      </c>
      <c r="BB50"/>
      <c r="BC50" s="147" t="s">
        <v>374</v>
      </c>
      <c r="BD50"/>
      <c r="BE50" s="147" t="s">
        <v>374</v>
      </c>
      <c r="BF50"/>
      <c r="BG50" s="147" t="s">
        <v>374</v>
      </c>
      <c r="BH50"/>
      <c r="BI50" s="147" t="s">
        <v>374</v>
      </c>
      <c r="BJ50">
        <v>1</v>
      </c>
      <c r="BK50" s="147" t="s">
        <v>375</v>
      </c>
      <c r="BL50">
        <v>1</v>
      </c>
      <c r="BM50" s="147" t="s">
        <v>375</v>
      </c>
      <c r="BN50">
        <v>1</v>
      </c>
      <c r="BO50" s="135" t="s">
        <v>375</v>
      </c>
      <c r="BP50" s="133"/>
      <c r="BQ50" s="65"/>
      <c r="BR50" s="82"/>
      <c r="BS50" s="64"/>
      <c r="BT50" s="68"/>
      <c r="BU50" s="44"/>
      <c r="BV50" s="4"/>
      <c r="BW50" s="68"/>
      <c r="BX50" s="65"/>
    </row>
    <row r="51" spans="2:76" x14ac:dyDescent="0.35">
      <c r="B51" s="60" t="s">
        <v>193</v>
      </c>
      <c r="C51" t="s">
        <v>197</v>
      </c>
      <c r="D51" t="s">
        <v>195</v>
      </c>
      <c r="E51" t="s">
        <v>361</v>
      </c>
      <c r="F51" t="s">
        <v>154</v>
      </c>
      <c r="G51" t="str" cm="1">
        <f t="array" ref="G51"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12-24m</v>
      </c>
      <c r="H51"/>
      <c r="I51" s="147" t="s">
        <v>374</v>
      </c>
      <c r="J51"/>
      <c r="K51" s="147" t="s">
        <v>374</v>
      </c>
      <c r="L51"/>
      <c r="M51" s="147" t="s">
        <v>374</v>
      </c>
      <c r="N51"/>
      <c r="O51" s="147" t="s">
        <v>374</v>
      </c>
      <c r="P51"/>
      <c r="Q51" s="147" t="s">
        <v>374</v>
      </c>
      <c r="R51"/>
      <c r="S51" s="147" t="s">
        <v>374</v>
      </c>
      <c r="T51"/>
      <c r="U51" s="147" t="s">
        <v>374</v>
      </c>
      <c r="V51"/>
      <c r="W51" s="147" t="s">
        <v>374</v>
      </c>
      <c r="X51"/>
      <c r="Y51" s="147" t="s">
        <v>374</v>
      </c>
      <c r="Z51"/>
      <c r="AA51" s="147" t="s">
        <v>374</v>
      </c>
      <c r="AB51"/>
      <c r="AC51" s="147" t="s">
        <v>374</v>
      </c>
      <c r="AD51"/>
      <c r="AE51" s="147" t="s">
        <v>374</v>
      </c>
      <c r="AF51"/>
      <c r="AG51" s="147" t="s">
        <v>374</v>
      </c>
      <c r="AH51">
        <v>1</v>
      </c>
      <c r="AI51" s="147" t="s">
        <v>375</v>
      </c>
      <c r="AJ51">
        <v>2</v>
      </c>
      <c r="AK51" s="147" t="s">
        <v>375</v>
      </c>
      <c r="AL51">
        <v>2</v>
      </c>
      <c r="AM51" s="147" t="s">
        <v>376</v>
      </c>
      <c r="AN51">
        <v>2</v>
      </c>
      <c r="AO51" s="147" t="s">
        <v>376</v>
      </c>
      <c r="AP51">
        <v>2</v>
      </c>
      <c r="AQ51" s="147" t="s">
        <v>376</v>
      </c>
      <c r="AR51">
        <v>2</v>
      </c>
      <c r="AS51" s="147" t="s">
        <v>376</v>
      </c>
      <c r="AT51">
        <v>1</v>
      </c>
      <c r="AU51" s="147" t="s">
        <v>375</v>
      </c>
      <c r="AV51">
        <v>2</v>
      </c>
      <c r="AW51" s="147" t="s">
        <v>375</v>
      </c>
      <c r="AX51">
        <v>1</v>
      </c>
      <c r="AY51" s="147" t="s">
        <v>375</v>
      </c>
      <c r="AZ51"/>
      <c r="BA51" s="147" t="s">
        <v>374</v>
      </c>
      <c r="BB51"/>
      <c r="BC51" s="147" t="s">
        <v>374</v>
      </c>
      <c r="BD51"/>
      <c r="BE51" s="147" t="s">
        <v>374</v>
      </c>
      <c r="BF51"/>
      <c r="BG51" s="147" t="s">
        <v>374</v>
      </c>
      <c r="BH51"/>
      <c r="BI51" s="147" t="s">
        <v>374</v>
      </c>
      <c r="BJ51">
        <v>1</v>
      </c>
      <c r="BK51" s="147" t="s">
        <v>375</v>
      </c>
      <c r="BL51"/>
      <c r="BM51" s="147" t="s">
        <v>374</v>
      </c>
      <c r="BN51">
        <v>1</v>
      </c>
      <c r="BO51" s="135" t="s">
        <v>375</v>
      </c>
      <c r="BP51" s="133"/>
      <c r="BQ51" s="65"/>
      <c r="BR51" s="82"/>
      <c r="BS51" s="64"/>
      <c r="BT51" s="68"/>
      <c r="BU51" s="44"/>
      <c r="BV51" s="4"/>
      <c r="BW51" s="68"/>
      <c r="BX51" s="65"/>
    </row>
    <row r="52" spans="2:76" x14ac:dyDescent="0.35">
      <c r="B52" s="60" t="s">
        <v>193</v>
      </c>
      <c r="C52" t="s">
        <v>197</v>
      </c>
      <c r="D52" t="s">
        <v>195</v>
      </c>
      <c r="E52" t="s">
        <v>361</v>
      </c>
      <c r="F52" t="s">
        <v>155</v>
      </c>
      <c r="G52" t="str" cm="1">
        <f t="array" ref="G52"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12-24m</v>
      </c>
      <c r="H52"/>
      <c r="I52" s="147" t="s">
        <v>374</v>
      </c>
      <c r="J52"/>
      <c r="K52" s="147" t="s">
        <v>374</v>
      </c>
      <c r="L52"/>
      <c r="M52" s="147" t="s">
        <v>374</v>
      </c>
      <c r="N52"/>
      <c r="O52" s="147" t="s">
        <v>374</v>
      </c>
      <c r="P52"/>
      <c r="Q52" s="147" t="s">
        <v>374</v>
      </c>
      <c r="R52"/>
      <c r="S52" s="147" t="s">
        <v>374</v>
      </c>
      <c r="T52"/>
      <c r="U52" s="147" t="s">
        <v>374</v>
      </c>
      <c r="V52"/>
      <c r="W52" s="147" t="s">
        <v>374</v>
      </c>
      <c r="X52"/>
      <c r="Y52" s="147" t="s">
        <v>374</v>
      </c>
      <c r="Z52"/>
      <c r="AA52" s="147" t="s">
        <v>374</v>
      </c>
      <c r="AB52"/>
      <c r="AC52" s="147" t="s">
        <v>374</v>
      </c>
      <c r="AD52"/>
      <c r="AE52" s="147" t="s">
        <v>374</v>
      </c>
      <c r="AF52"/>
      <c r="AG52" s="147" t="s">
        <v>374</v>
      </c>
      <c r="AH52"/>
      <c r="AI52" s="147" t="s">
        <v>374</v>
      </c>
      <c r="AJ52">
        <v>3</v>
      </c>
      <c r="AK52" s="147" t="s">
        <v>375</v>
      </c>
      <c r="AL52">
        <v>3</v>
      </c>
      <c r="AM52" s="147" t="s">
        <v>376</v>
      </c>
      <c r="AN52">
        <v>3</v>
      </c>
      <c r="AO52" s="147" t="s">
        <v>376</v>
      </c>
      <c r="AP52">
        <v>3</v>
      </c>
      <c r="AQ52" s="147" t="s">
        <v>376</v>
      </c>
      <c r="AR52">
        <v>3</v>
      </c>
      <c r="AS52" s="147" t="s">
        <v>376</v>
      </c>
      <c r="AT52"/>
      <c r="AU52" s="147" t="s">
        <v>374</v>
      </c>
      <c r="AV52"/>
      <c r="AW52" s="147" t="s">
        <v>374</v>
      </c>
      <c r="AX52"/>
      <c r="AY52" s="147" t="s">
        <v>374</v>
      </c>
      <c r="AZ52"/>
      <c r="BA52" s="147" t="s">
        <v>374</v>
      </c>
      <c r="BB52"/>
      <c r="BC52" s="147" t="s">
        <v>374</v>
      </c>
      <c r="BD52"/>
      <c r="BE52" s="147" t="s">
        <v>374</v>
      </c>
      <c r="BF52"/>
      <c r="BG52" s="147" t="s">
        <v>374</v>
      </c>
      <c r="BH52"/>
      <c r="BI52" s="147" t="s">
        <v>374</v>
      </c>
      <c r="BJ52"/>
      <c r="BK52" s="147" t="s">
        <v>374</v>
      </c>
      <c r="BL52"/>
      <c r="BM52" s="147" t="s">
        <v>374</v>
      </c>
      <c r="BN52"/>
      <c r="BO52" s="135" t="s">
        <v>374</v>
      </c>
      <c r="BP52" s="133"/>
      <c r="BQ52" s="65"/>
      <c r="BR52" s="82"/>
      <c r="BS52" s="64"/>
      <c r="BT52" s="68"/>
      <c r="BU52" s="44"/>
      <c r="BV52" s="4"/>
      <c r="BW52" s="68"/>
      <c r="BX52" s="65"/>
    </row>
    <row r="53" spans="2:76" x14ac:dyDescent="0.35">
      <c r="B53" s="60" t="s">
        <v>193</v>
      </c>
      <c r="C53" t="s">
        <v>197</v>
      </c>
      <c r="D53" t="s">
        <v>195</v>
      </c>
      <c r="E53" t="s">
        <v>361</v>
      </c>
      <c r="F53" t="s">
        <v>205</v>
      </c>
      <c r="G53" t="str" cm="1">
        <f t="array" ref="G53"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53"/>
      <c r="I53" s="147" t="s">
        <v>374</v>
      </c>
      <c r="J53"/>
      <c r="K53" s="147" t="s">
        <v>374</v>
      </c>
      <c r="L53"/>
      <c r="M53" s="147" t="s">
        <v>374</v>
      </c>
      <c r="N53"/>
      <c r="O53" s="147" t="s">
        <v>374</v>
      </c>
      <c r="P53"/>
      <c r="Q53" s="147" t="s">
        <v>374</v>
      </c>
      <c r="R53"/>
      <c r="S53" s="147" t="s">
        <v>374</v>
      </c>
      <c r="T53"/>
      <c r="U53" s="147" t="s">
        <v>374</v>
      </c>
      <c r="V53"/>
      <c r="W53" s="147" t="s">
        <v>374</v>
      </c>
      <c r="X53"/>
      <c r="Y53" s="147" t="s">
        <v>374</v>
      </c>
      <c r="Z53"/>
      <c r="AA53" s="147" t="s">
        <v>374</v>
      </c>
      <c r="AB53"/>
      <c r="AC53" s="147" t="s">
        <v>374</v>
      </c>
      <c r="AD53"/>
      <c r="AE53" s="147" t="s">
        <v>374</v>
      </c>
      <c r="AF53"/>
      <c r="AG53" s="147" t="s">
        <v>374</v>
      </c>
      <c r="AH53"/>
      <c r="AI53" s="147" t="s">
        <v>374</v>
      </c>
      <c r="AJ53"/>
      <c r="AK53" s="147" t="s">
        <v>374</v>
      </c>
      <c r="AL53"/>
      <c r="AM53" s="147" t="s">
        <v>374</v>
      </c>
      <c r="AN53"/>
      <c r="AO53" s="147" t="s">
        <v>374</v>
      </c>
      <c r="AP53"/>
      <c r="AQ53" s="147" t="s">
        <v>374</v>
      </c>
      <c r="AR53"/>
      <c r="AS53" s="147" t="s">
        <v>374</v>
      </c>
      <c r="AT53"/>
      <c r="AU53" s="147" t="s">
        <v>374</v>
      </c>
      <c r="AV53"/>
      <c r="AW53" s="147" t="s">
        <v>374</v>
      </c>
      <c r="AX53"/>
      <c r="AY53" s="147" t="s">
        <v>374</v>
      </c>
      <c r="AZ53"/>
      <c r="BA53" s="147" t="s">
        <v>374</v>
      </c>
      <c r="BB53"/>
      <c r="BC53" s="147" t="s">
        <v>374</v>
      </c>
      <c r="BD53"/>
      <c r="BE53" s="147" t="s">
        <v>374</v>
      </c>
      <c r="BF53"/>
      <c r="BG53" s="147" t="s">
        <v>374</v>
      </c>
      <c r="BH53"/>
      <c r="BI53" s="147" t="s">
        <v>374</v>
      </c>
      <c r="BJ53"/>
      <c r="BK53" s="147" t="s">
        <v>374</v>
      </c>
      <c r="BL53"/>
      <c r="BM53" s="147" t="s">
        <v>374</v>
      </c>
      <c r="BN53">
        <v>3</v>
      </c>
      <c r="BO53" s="135" t="s">
        <v>375</v>
      </c>
      <c r="BP53" s="133"/>
      <c r="BQ53" s="65"/>
      <c r="BR53" s="82"/>
      <c r="BS53" s="64"/>
      <c r="BT53" s="68"/>
      <c r="BU53" s="44"/>
      <c r="BV53" s="4"/>
      <c r="BW53" s="68"/>
      <c r="BX53" s="65"/>
    </row>
    <row r="54" spans="2:76" x14ac:dyDescent="0.35">
      <c r="B54" s="60" t="s">
        <v>193</v>
      </c>
      <c r="C54" t="s">
        <v>197</v>
      </c>
      <c r="D54" t="s">
        <v>195</v>
      </c>
      <c r="E54" t="s">
        <v>373</v>
      </c>
      <c r="F54" t="s">
        <v>154</v>
      </c>
      <c r="G54" t="str" cm="1">
        <f t="array" ref="G54"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12-24m</v>
      </c>
      <c r="H54"/>
      <c r="I54" s="147" t="s">
        <v>374</v>
      </c>
      <c r="J54"/>
      <c r="K54" s="147" t="s">
        <v>374</v>
      </c>
      <c r="L54"/>
      <c r="M54" s="147" t="s">
        <v>374</v>
      </c>
      <c r="N54"/>
      <c r="O54" s="147" t="s">
        <v>374</v>
      </c>
      <c r="P54"/>
      <c r="Q54" s="147" t="s">
        <v>374</v>
      </c>
      <c r="R54"/>
      <c r="S54" s="147" t="s">
        <v>374</v>
      </c>
      <c r="T54"/>
      <c r="U54" s="147" t="s">
        <v>374</v>
      </c>
      <c r="V54"/>
      <c r="W54" s="147" t="s">
        <v>374</v>
      </c>
      <c r="X54"/>
      <c r="Y54" s="147" t="s">
        <v>374</v>
      </c>
      <c r="Z54"/>
      <c r="AA54" s="147" t="s">
        <v>374</v>
      </c>
      <c r="AB54"/>
      <c r="AC54" s="147" t="s">
        <v>374</v>
      </c>
      <c r="AD54"/>
      <c r="AE54" s="147" t="s">
        <v>374</v>
      </c>
      <c r="AF54"/>
      <c r="AG54" s="147" t="s">
        <v>374</v>
      </c>
      <c r="AH54">
        <v>2</v>
      </c>
      <c r="AI54" s="147" t="s">
        <v>375</v>
      </c>
      <c r="AJ54">
        <v>4</v>
      </c>
      <c r="AK54" s="147" t="s">
        <v>375</v>
      </c>
      <c r="AL54">
        <v>4</v>
      </c>
      <c r="AM54" s="147" t="s">
        <v>376</v>
      </c>
      <c r="AN54">
        <v>4</v>
      </c>
      <c r="AO54" s="147" t="s">
        <v>376</v>
      </c>
      <c r="AP54">
        <v>4</v>
      </c>
      <c r="AQ54" s="147" t="s">
        <v>376</v>
      </c>
      <c r="AR54">
        <v>4</v>
      </c>
      <c r="AS54" s="147" t="s">
        <v>376</v>
      </c>
      <c r="AT54"/>
      <c r="AU54" s="147" t="s">
        <v>374</v>
      </c>
      <c r="AV54"/>
      <c r="AW54" s="147" t="s">
        <v>374</v>
      </c>
      <c r="AX54"/>
      <c r="AY54" s="147" t="s">
        <v>374</v>
      </c>
      <c r="AZ54"/>
      <c r="BA54" s="147" t="s">
        <v>374</v>
      </c>
      <c r="BB54"/>
      <c r="BC54" s="147" t="s">
        <v>374</v>
      </c>
      <c r="BD54"/>
      <c r="BE54" s="147" t="s">
        <v>374</v>
      </c>
      <c r="BF54"/>
      <c r="BG54" s="147" t="s">
        <v>374</v>
      </c>
      <c r="BH54"/>
      <c r="BI54" s="147" t="s">
        <v>374</v>
      </c>
      <c r="BJ54"/>
      <c r="BK54" s="147" t="s">
        <v>374</v>
      </c>
      <c r="BL54"/>
      <c r="BM54" s="147" t="s">
        <v>374</v>
      </c>
      <c r="BN54"/>
      <c r="BO54" s="135" t="s">
        <v>374</v>
      </c>
      <c r="BP54" s="133"/>
      <c r="BQ54" s="65"/>
      <c r="BR54" s="82"/>
      <c r="BS54" s="64"/>
      <c r="BT54" s="68"/>
      <c r="BU54" s="44"/>
      <c r="BV54" s="4"/>
      <c r="BW54" s="68"/>
      <c r="BX54" s="65"/>
    </row>
    <row r="55" spans="2:76" x14ac:dyDescent="0.35">
      <c r="B55" s="60" t="s">
        <v>193</v>
      </c>
      <c r="C55" t="s">
        <v>197</v>
      </c>
      <c r="D55" t="s">
        <v>195</v>
      </c>
      <c r="E55" t="s">
        <v>373</v>
      </c>
      <c r="F55" t="s">
        <v>155</v>
      </c>
      <c r="G55" t="str" cm="1">
        <f t="array" ref="G55"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12-24m</v>
      </c>
      <c r="H55"/>
      <c r="I55" s="147" t="s">
        <v>374</v>
      </c>
      <c r="J55"/>
      <c r="K55" s="147" t="s">
        <v>374</v>
      </c>
      <c r="L55"/>
      <c r="M55" s="147" t="s">
        <v>374</v>
      </c>
      <c r="N55"/>
      <c r="O55" s="147" t="s">
        <v>374</v>
      </c>
      <c r="P55"/>
      <c r="Q55" s="147" t="s">
        <v>374</v>
      </c>
      <c r="R55"/>
      <c r="S55" s="147" t="s">
        <v>374</v>
      </c>
      <c r="T55"/>
      <c r="U55" s="147" t="s">
        <v>374</v>
      </c>
      <c r="V55"/>
      <c r="W55" s="147" t="s">
        <v>374</v>
      </c>
      <c r="X55"/>
      <c r="Y55" s="147" t="s">
        <v>374</v>
      </c>
      <c r="Z55"/>
      <c r="AA55" s="147" t="s">
        <v>374</v>
      </c>
      <c r="AB55"/>
      <c r="AC55" s="147" t="s">
        <v>374</v>
      </c>
      <c r="AD55"/>
      <c r="AE55" s="147" t="s">
        <v>374</v>
      </c>
      <c r="AF55"/>
      <c r="AG55" s="147" t="s">
        <v>374</v>
      </c>
      <c r="AH55">
        <v>2</v>
      </c>
      <c r="AI55" s="147" t="s">
        <v>375</v>
      </c>
      <c r="AJ55">
        <v>1</v>
      </c>
      <c r="AK55" s="147" t="s">
        <v>375</v>
      </c>
      <c r="AL55">
        <v>1</v>
      </c>
      <c r="AM55" s="147" t="s">
        <v>376</v>
      </c>
      <c r="AN55">
        <v>1</v>
      </c>
      <c r="AO55" s="147" t="s">
        <v>376</v>
      </c>
      <c r="AP55">
        <v>1</v>
      </c>
      <c r="AQ55" s="147" t="s">
        <v>376</v>
      </c>
      <c r="AR55">
        <v>1</v>
      </c>
      <c r="AS55" s="147" t="s">
        <v>376</v>
      </c>
      <c r="AT55"/>
      <c r="AU55" s="147" t="s">
        <v>374</v>
      </c>
      <c r="AV55"/>
      <c r="AW55" s="147" t="s">
        <v>374</v>
      </c>
      <c r="AX55"/>
      <c r="AY55" s="147" t="s">
        <v>374</v>
      </c>
      <c r="AZ55"/>
      <c r="BA55" s="147" t="s">
        <v>374</v>
      </c>
      <c r="BB55"/>
      <c r="BC55" s="147" t="s">
        <v>374</v>
      </c>
      <c r="BD55"/>
      <c r="BE55" s="147" t="s">
        <v>374</v>
      </c>
      <c r="BF55"/>
      <c r="BG55" s="147" t="s">
        <v>374</v>
      </c>
      <c r="BH55"/>
      <c r="BI55" s="147" t="s">
        <v>374</v>
      </c>
      <c r="BJ55"/>
      <c r="BK55" s="147" t="s">
        <v>374</v>
      </c>
      <c r="BL55"/>
      <c r="BM55" s="147" t="s">
        <v>374</v>
      </c>
      <c r="BN55"/>
      <c r="BO55" s="135" t="s">
        <v>374</v>
      </c>
      <c r="BP55" s="133"/>
      <c r="BQ55" s="65"/>
      <c r="BR55" s="82"/>
      <c r="BS55" s="64"/>
      <c r="BT55" s="68"/>
      <c r="BU55" s="44"/>
      <c r="BV55" s="4"/>
      <c r="BW55" s="68"/>
      <c r="BX55" s="65"/>
    </row>
    <row r="56" spans="2:76" x14ac:dyDescent="0.35">
      <c r="B56" s="60" t="s">
        <v>193</v>
      </c>
      <c r="C56" t="s">
        <v>197</v>
      </c>
      <c r="D56" t="s">
        <v>195</v>
      </c>
      <c r="E56" t="s">
        <v>373</v>
      </c>
      <c r="F56" t="s">
        <v>204</v>
      </c>
      <c r="G56" t="str" cm="1">
        <f t="array" ref="G56"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56"/>
      <c r="I56" s="147" t="s">
        <v>374</v>
      </c>
      <c r="J56"/>
      <c r="K56" s="147" t="s">
        <v>374</v>
      </c>
      <c r="L56"/>
      <c r="M56" s="147" t="s">
        <v>374</v>
      </c>
      <c r="N56"/>
      <c r="O56" s="147" t="s">
        <v>374</v>
      </c>
      <c r="P56"/>
      <c r="Q56" s="147" t="s">
        <v>374</v>
      </c>
      <c r="R56"/>
      <c r="S56" s="147" t="s">
        <v>374</v>
      </c>
      <c r="T56"/>
      <c r="U56" s="147" t="s">
        <v>374</v>
      </c>
      <c r="V56"/>
      <c r="W56" s="147" t="s">
        <v>374</v>
      </c>
      <c r="X56"/>
      <c r="Y56" s="147" t="s">
        <v>374</v>
      </c>
      <c r="Z56"/>
      <c r="AA56" s="147" t="s">
        <v>374</v>
      </c>
      <c r="AB56"/>
      <c r="AC56" s="147" t="s">
        <v>374</v>
      </c>
      <c r="AD56"/>
      <c r="AE56" s="147" t="s">
        <v>374</v>
      </c>
      <c r="AF56"/>
      <c r="AG56" s="147" t="s">
        <v>374</v>
      </c>
      <c r="AH56"/>
      <c r="AI56" s="147" t="s">
        <v>374</v>
      </c>
      <c r="AJ56"/>
      <c r="AK56" s="147" t="s">
        <v>374</v>
      </c>
      <c r="AL56"/>
      <c r="AM56" s="147" t="s">
        <v>374</v>
      </c>
      <c r="AN56"/>
      <c r="AO56" s="147" t="s">
        <v>374</v>
      </c>
      <c r="AP56"/>
      <c r="AQ56" s="147" t="s">
        <v>374</v>
      </c>
      <c r="AR56"/>
      <c r="AS56" s="147" t="s">
        <v>374</v>
      </c>
      <c r="AT56"/>
      <c r="AU56" s="147" t="s">
        <v>374</v>
      </c>
      <c r="AV56"/>
      <c r="AW56" s="147" t="s">
        <v>374</v>
      </c>
      <c r="AX56"/>
      <c r="AY56" s="147" t="s">
        <v>374</v>
      </c>
      <c r="AZ56"/>
      <c r="BA56" s="147" t="s">
        <v>374</v>
      </c>
      <c r="BB56"/>
      <c r="BC56" s="147" t="s">
        <v>374</v>
      </c>
      <c r="BD56"/>
      <c r="BE56" s="147" t="s">
        <v>374</v>
      </c>
      <c r="BF56">
        <v>2</v>
      </c>
      <c r="BG56" s="147" t="s">
        <v>375</v>
      </c>
      <c r="BH56">
        <v>2</v>
      </c>
      <c r="BI56" s="147" t="s">
        <v>375</v>
      </c>
      <c r="BJ56"/>
      <c r="BK56" s="147" t="s">
        <v>374</v>
      </c>
      <c r="BL56"/>
      <c r="BM56" s="147" t="s">
        <v>374</v>
      </c>
      <c r="BN56"/>
      <c r="BO56" s="135" t="s">
        <v>374</v>
      </c>
      <c r="BP56" s="133"/>
      <c r="BQ56" s="65"/>
      <c r="BR56" s="82"/>
      <c r="BS56" s="64"/>
      <c r="BT56" s="68"/>
      <c r="BU56" s="44"/>
      <c r="BV56" s="4"/>
      <c r="BW56" s="68"/>
      <c r="BX56" s="65"/>
    </row>
    <row r="57" spans="2:76" x14ac:dyDescent="0.35">
      <c r="B57" s="60" t="s">
        <v>193</v>
      </c>
      <c r="C57" t="s">
        <v>197</v>
      </c>
      <c r="D57" t="s">
        <v>195</v>
      </c>
      <c r="E57" t="s">
        <v>189</v>
      </c>
      <c r="F57" t="s">
        <v>154</v>
      </c>
      <c r="G57" t="str" cm="1">
        <f t="array" ref="G57"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12-24m</v>
      </c>
      <c r="H57"/>
      <c r="I57" s="147" t="s">
        <v>374</v>
      </c>
      <c r="J57"/>
      <c r="K57" s="147" t="s">
        <v>374</v>
      </c>
      <c r="L57"/>
      <c r="M57" s="147" t="s">
        <v>374</v>
      </c>
      <c r="N57"/>
      <c r="O57" s="147" t="s">
        <v>374</v>
      </c>
      <c r="P57"/>
      <c r="Q57" s="147" t="s">
        <v>374</v>
      </c>
      <c r="R57"/>
      <c r="S57" s="147" t="s">
        <v>374</v>
      </c>
      <c r="T57"/>
      <c r="U57" s="147" t="s">
        <v>374</v>
      </c>
      <c r="V57"/>
      <c r="W57" s="147" t="s">
        <v>374</v>
      </c>
      <c r="X57"/>
      <c r="Y57" s="147" t="s">
        <v>374</v>
      </c>
      <c r="Z57"/>
      <c r="AA57" s="147" t="s">
        <v>374</v>
      </c>
      <c r="AB57"/>
      <c r="AC57" s="147" t="s">
        <v>374</v>
      </c>
      <c r="AD57"/>
      <c r="AE57" s="147" t="s">
        <v>374</v>
      </c>
      <c r="AF57"/>
      <c r="AG57" s="147" t="s">
        <v>374</v>
      </c>
      <c r="AH57">
        <v>40</v>
      </c>
      <c r="AI57" s="147" t="s">
        <v>375</v>
      </c>
      <c r="AJ57">
        <v>52</v>
      </c>
      <c r="AK57" s="147" t="s">
        <v>375</v>
      </c>
      <c r="AL57">
        <v>52</v>
      </c>
      <c r="AM57" s="147" t="s">
        <v>376</v>
      </c>
      <c r="AN57">
        <v>52</v>
      </c>
      <c r="AO57" s="147" t="s">
        <v>376</v>
      </c>
      <c r="AP57">
        <v>52</v>
      </c>
      <c r="AQ57" s="147" t="s">
        <v>376</v>
      </c>
      <c r="AR57">
        <v>52</v>
      </c>
      <c r="AS57" s="147" t="s">
        <v>376</v>
      </c>
      <c r="AT57"/>
      <c r="AU57" s="147" t="s">
        <v>374</v>
      </c>
      <c r="AV57"/>
      <c r="AW57" s="147" t="s">
        <v>374</v>
      </c>
      <c r="AX57"/>
      <c r="AY57" s="147" t="s">
        <v>374</v>
      </c>
      <c r="AZ57">
        <v>1</v>
      </c>
      <c r="BA57" s="147" t="s">
        <v>375</v>
      </c>
      <c r="BB57">
        <v>1</v>
      </c>
      <c r="BC57" s="147" t="s">
        <v>375</v>
      </c>
      <c r="BD57">
        <v>1</v>
      </c>
      <c r="BE57" s="147" t="s">
        <v>375</v>
      </c>
      <c r="BF57"/>
      <c r="BG57" s="147" t="s">
        <v>374</v>
      </c>
      <c r="BH57"/>
      <c r="BI57" s="147" t="s">
        <v>374</v>
      </c>
      <c r="BJ57"/>
      <c r="BK57" s="147" t="s">
        <v>374</v>
      </c>
      <c r="BL57">
        <v>1</v>
      </c>
      <c r="BM57" s="147" t="s">
        <v>375</v>
      </c>
      <c r="BN57"/>
      <c r="BO57" s="135" t="s">
        <v>374</v>
      </c>
      <c r="BP57" s="133"/>
      <c r="BQ57" s="65"/>
      <c r="BR57" s="82"/>
      <c r="BS57" s="64"/>
      <c r="BT57" s="68"/>
      <c r="BU57" s="44"/>
      <c r="BV57" s="4"/>
      <c r="BW57" s="68"/>
      <c r="BX57" s="65"/>
    </row>
    <row r="58" spans="2:76" x14ac:dyDescent="0.35">
      <c r="B58" s="60" t="s">
        <v>193</v>
      </c>
      <c r="C58" t="s">
        <v>197</v>
      </c>
      <c r="D58" t="s">
        <v>195</v>
      </c>
      <c r="E58" t="s">
        <v>189</v>
      </c>
      <c r="F58" t="s">
        <v>155</v>
      </c>
      <c r="G58" t="str" cm="1">
        <f t="array" ref="G58"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12-24m</v>
      </c>
      <c r="H58"/>
      <c r="I58" s="147" t="s">
        <v>374</v>
      </c>
      <c r="J58"/>
      <c r="K58" s="147" t="s">
        <v>374</v>
      </c>
      <c r="L58"/>
      <c r="M58" s="147" t="s">
        <v>374</v>
      </c>
      <c r="N58"/>
      <c r="O58" s="147" t="s">
        <v>374</v>
      </c>
      <c r="P58"/>
      <c r="Q58" s="147" t="s">
        <v>374</v>
      </c>
      <c r="R58"/>
      <c r="S58" s="147" t="s">
        <v>374</v>
      </c>
      <c r="T58"/>
      <c r="U58" s="147" t="s">
        <v>374</v>
      </c>
      <c r="V58"/>
      <c r="W58" s="147" t="s">
        <v>374</v>
      </c>
      <c r="X58"/>
      <c r="Y58" s="147" t="s">
        <v>374</v>
      </c>
      <c r="Z58"/>
      <c r="AA58" s="147" t="s">
        <v>374</v>
      </c>
      <c r="AB58"/>
      <c r="AC58" s="147" t="s">
        <v>374</v>
      </c>
      <c r="AD58"/>
      <c r="AE58" s="147" t="s">
        <v>374</v>
      </c>
      <c r="AF58"/>
      <c r="AG58" s="147" t="s">
        <v>374</v>
      </c>
      <c r="AH58">
        <v>35</v>
      </c>
      <c r="AI58" s="147" t="s">
        <v>375</v>
      </c>
      <c r="AJ58">
        <v>18</v>
      </c>
      <c r="AK58" s="147" t="s">
        <v>375</v>
      </c>
      <c r="AL58">
        <v>18</v>
      </c>
      <c r="AM58" s="147" t="s">
        <v>376</v>
      </c>
      <c r="AN58">
        <v>18</v>
      </c>
      <c r="AO58" s="147" t="s">
        <v>376</v>
      </c>
      <c r="AP58">
        <v>18</v>
      </c>
      <c r="AQ58" s="147" t="s">
        <v>376</v>
      </c>
      <c r="AR58">
        <v>18</v>
      </c>
      <c r="AS58" s="147" t="s">
        <v>376</v>
      </c>
      <c r="AT58">
        <v>15</v>
      </c>
      <c r="AU58" s="147" t="s">
        <v>375</v>
      </c>
      <c r="AV58"/>
      <c r="AW58" s="147" t="s">
        <v>374</v>
      </c>
      <c r="AX58"/>
      <c r="AY58" s="147" t="s">
        <v>374</v>
      </c>
      <c r="AZ58"/>
      <c r="BA58" s="147" t="s">
        <v>374</v>
      </c>
      <c r="BB58"/>
      <c r="BC58" s="147" t="s">
        <v>374</v>
      </c>
      <c r="BD58"/>
      <c r="BE58" s="147" t="s">
        <v>374</v>
      </c>
      <c r="BF58">
        <v>7</v>
      </c>
      <c r="BG58" s="147" t="s">
        <v>375</v>
      </c>
      <c r="BH58">
        <v>7</v>
      </c>
      <c r="BI58" s="147" t="s">
        <v>375</v>
      </c>
      <c r="BJ58"/>
      <c r="BK58" s="147" t="s">
        <v>374</v>
      </c>
      <c r="BL58"/>
      <c r="BM58" s="147" t="s">
        <v>374</v>
      </c>
      <c r="BN58"/>
      <c r="BO58" s="135" t="s">
        <v>374</v>
      </c>
      <c r="BP58" s="133"/>
      <c r="BQ58" s="65"/>
      <c r="BR58" s="82"/>
      <c r="BS58" s="64"/>
      <c r="BT58" s="68"/>
      <c r="BU58" s="44"/>
      <c r="BV58" s="4"/>
      <c r="BW58" s="68"/>
      <c r="BX58" s="65"/>
    </row>
    <row r="59" spans="2:76" x14ac:dyDescent="0.35">
      <c r="B59" s="60" t="s">
        <v>193</v>
      </c>
      <c r="C59" t="s">
        <v>197</v>
      </c>
      <c r="D59" t="s">
        <v>195</v>
      </c>
      <c r="E59" t="s">
        <v>189</v>
      </c>
      <c r="F59" t="s">
        <v>156</v>
      </c>
      <c r="G59" t="str" cm="1">
        <f t="array" ref="G59"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59"/>
      <c r="I59" s="147" t="s">
        <v>374</v>
      </c>
      <c r="J59"/>
      <c r="K59" s="147" t="s">
        <v>374</v>
      </c>
      <c r="L59"/>
      <c r="M59" s="147" t="s">
        <v>374</v>
      </c>
      <c r="N59"/>
      <c r="O59" s="147" t="s">
        <v>374</v>
      </c>
      <c r="P59"/>
      <c r="Q59" s="147" t="s">
        <v>374</v>
      </c>
      <c r="R59"/>
      <c r="S59" s="147" t="s">
        <v>374</v>
      </c>
      <c r="T59"/>
      <c r="U59" s="147" t="s">
        <v>374</v>
      </c>
      <c r="V59"/>
      <c r="W59" s="147" t="s">
        <v>374</v>
      </c>
      <c r="X59"/>
      <c r="Y59" s="147" t="s">
        <v>374</v>
      </c>
      <c r="Z59"/>
      <c r="AA59" s="147" t="s">
        <v>374</v>
      </c>
      <c r="AB59"/>
      <c r="AC59" s="147" t="s">
        <v>374</v>
      </c>
      <c r="AD59"/>
      <c r="AE59" s="147" t="s">
        <v>374</v>
      </c>
      <c r="AF59"/>
      <c r="AG59" s="147" t="s">
        <v>374</v>
      </c>
      <c r="AH59">
        <v>4</v>
      </c>
      <c r="AI59" s="147" t="s">
        <v>375</v>
      </c>
      <c r="AJ59">
        <v>27</v>
      </c>
      <c r="AK59" s="147" t="s">
        <v>375</v>
      </c>
      <c r="AL59">
        <v>27</v>
      </c>
      <c r="AM59" s="147" t="s">
        <v>376</v>
      </c>
      <c r="AN59">
        <v>27</v>
      </c>
      <c r="AO59" s="147" t="s">
        <v>376</v>
      </c>
      <c r="AP59">
        <v>27</v>
      </c>
      <c r="AQ59" s="147" t="s">
        <v>376</v>
      </c>
      <c r="AR59">
        <v>27</v>
      </c>
      <c r="AS59" s="147" t="s">
        <v>376</v>
      </c>
      <c r="AT59"/>
      <c r="AU59" s="147" t="s">
        <v>374</v>
      </c>
      <c r="AV59"/>
      <c r="AW59" s="147" t="s">
        <v>374</v>
      </c>
      <c r="AX59"/>
      <c r="AY59" s="147" t="s">
        <v>374</v>
      </c>
      <c r="AZ59"/>
      <c r="BA59" s="147" t="s">
        <v>374</v>
      </c>
      <c r="BB59"/>
      <c r="BC59" s="147" t="s">
        <v>374</v>
      </c>
      <c r="BD59"/>
      <c r="BE59" s="147" t="s">
        <v>374</v>
      </c>
      <c r="BF59">
        <v>3</v>
      </c>
      <c r="BG59" s="147" t="s">
        <v>375</v>
      </c>
      <c r="BH59">
        <v>3</v>
      </c>
      <c r="BI59" s="147" t="s">
        <v>375</v>
      </c>
      <c r="BJ59"/>
      <c r="BK59" s="147" t="s">
        <v>374</v>
      </c>
      <c r="BL59"/>
      <c r="BM59" s="147" t="s">
        <v>374</v>
      </c>
      <c r="BN59"/>
      <c r="BO59" s="135" t="s">
        <v>374</v>
      </c>
      <c r="BP59" s="133"/>
      <c r="BQ59" s="65"/>
      <c r="BR59" s="82"/>
      <c r="BS59" s="64"/>
      <c r="BT59" s="68"/>
      <c r="BU59" s="44"/>
      <c r="BV59" s="4"/>
      <c r="BW59" s="68"/>
      <c r="BX59" s="65"/>
    </row>
    <row r="60" spans="2:76" x14ac:dyDescent="0.35">
      <c r="B60" s="60" t="s">
        <v>193</v>
      </c>
      <c r="C60" t="s">
        <v>197</v>
      </c>
      <c r="D60" t="s">
        <v>195</v>
      </c>
      <c r="E60" t="s">
        <v>189</v>
      </c>
      <c r="F60" t="s">
        <v>157</v>
      </c>
      <c r="G60" t="str" cm="1">
        <f t="array" ref="G60"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60"/>
      <c r="I60" s="147" t="s">
        <v>374</v>
      </c>
      <c r="J60"/>
      <c r="K60" s="147" t="s">
        <v>374</v>
      </c>
      <c r="L60"/>
      <c r="M60" s="147" t="s">
        <v>374</v>
      </c>
      <c r="N60"/>
      <c r="O60" s="147" t="s">
        <v>374</v>
      </c>
      <c r="P60"/>
      <c r="Q60" s="147" t="s">
        <v>374</v>
      </c>
      <c r="R60"/>
      <c r="S60" s="147" t="s">
        <v>374</v>
      </c>
      <c r="T60"/>
      <c r="U60" s="147" t="s">
        <v>374</v>
      </c>
      <c r="V60"/>
      <c r="W60" s="147" t="s">
        <v>374</v>
      </c>
      <c r="X60"/>
      <c r="Y60" s="147" t="s">
        <v>374</v>
      </c>
      <c r="Z60"/>
      <c r="AA60" s="147" t="s">
        <v>374</v>
      </c>
      <c r="AB60"/>
      <c r="AC60" s="147" t="s">
        <v>374</v>
      </c>
      <c r="AD60"/>
      <c r="AE60" s="147" t="s">
        <v>374</v>
      </c>
      <c r="AF60"/>
      <c r="AG60" s="147" t="s">
        <v>374</v>
      </c>
      <c r="AH60"/>
      <c r="AI60" s="147" t="s">
        <v>374</v>
      </c>
      <c r="AJ60"/>
      <c r="AK60" s="147" t="s">
        <v>374</v>
      </c>
      <c r="AL60"/>
      <c r="AM60" s="147" t="s">
        <v>374</v>
      </c>
      <c r="AN60"/>
      <c r="AO60" s="147" t="s">
        <v>374</v>
      </c>
      <c r="AP60"/>
      <c r="AQ60" s="147" t="s">
        <v>374</v>
      </c>
      <c r="AR60"/>
      <c r="AS60" s="147" t="s">
        <v>374</v>
      </c>
      <c r="AT60"/>
      <c r="AU60" s="147" t="s">
        <v>374</v>
      </c>
      <c r="AV60"/>
      <c r="AW60" s="147" t="s">
        <v>374</v>
      </c>
      <c r="AX60"/>
      <c r="AY60" s="147" t="s">
        <v>374</v>
      </c>
      <c r="AZ60"/>
      <c r="BA60" s="147" t="s">
        <v>374</v>
      </c>
      <c r="BB60"/>
      <c r="BC60" s="147" t="s">
        <v>374</v>
      </c>
      <c r="BD60"/>
      <c r="BE60" s="147" t="s">
        <v>374</v>
      </c>
      <c r="BF60"/>
      <c r="BG60" s="147" t="s">
        <v>374</v>
      </c>
      <c r="BH60"/>
      <c r="BI60" s="147" t="s">
        <v>374</v>
      </c>
      <c r="BJ60">
        <v>1</v>
      </c>
      <c r="BK60" s="147" t="s">
        <v>375</v>
      </c>
      <c r="BL60">
        <v>1</v>
      </c>
      <c r="BM60" s="147" t="s">
        <v>375</v>
      </c>
      <c r="BN60"/>
      <c r="BO60" s="135" t="s">
        <v>374</v>
      </c>
      <c r="BP60" s="133"/>
      <c r="BQ60" s="65"/>
      <c r="BR60" s="82"/>
      <c r="BS60" s="64"/>
      <c r="BT60" s="68"/>
      <c r="BU60" s="44"/>
      <c r="BV60" s="4"/>
      <c r="BW60" s="68"/>
      <c r="BX60" s="65"/>
    </row>
    <row r="61" spans="2:76" x14ac:dyDescent="0.35">
      <c r="B61" s="60" t="s">
        <v>193</v>
      </c>
      <c r="C61" t="s">
        <v>197</v>
      </c>
      <c r="D61" t="s">
        <v>195</v>
      </c>
      <c r="E61" t="s">
        <v>189</v>
      </c>
      <c r="F61" t="s">
        <v>160</v>
      </c>
      <c r="G61" t="str" cm="1">
        <f t="array" ref="G61"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61"/>
      <c r="I61" s="147" t="s">
        <v>374</v>
      </c>
      <c r="J61"/>
      <c r="K61" s="147" t="s">
        <v>374</v>
      </c>
      <c r="L61"/>
      <c r="M61" s="147" t="s">
        <v>374</v>
      </c>
      <c r="N61"/>
      <c r="O61" s="147" t="s">
        <v>374</v>
      </c>
      <c r="P61"/>
      <c r="Q61" s="147" t="s">
        <v>374</v>
      </c>
      <c r="R61"/>
      <c r="S61" s="147" t="s">
        <v>374</v>
      </c>
      <c r="T61"/>
      <c r="U61" s="147" t="s">
        <v>374</v>
      </c>
      <c r="V61"/>
      <c r="W61" s="147" t="s">
        <v>374</v>
      </c>
      <c r="X61"/>
      <c r="Y61" s="147" t="s">
        <v>374</v>
      </c>
      <c r="Z61"/>
      <c r="AA61" s="147" t="s">
        <v>374</v>
      </c>
      <c r="AB61"/>
      <c r="AC61" s="147" t="s">
        <v>374</v>
      </c>
      <c r="AD61"/>
      <c r="AE61" s="147" t="s">
        <v>374</v>
      </c>
      <c r="AF61"/>
      <c r="AG61" s="147" t="s">
        <v>374</v>
      </c>
      <c r="AH61"/>
      <c r="AI61" s="147" t="s">
        <v>374</v>
      </c>
      <c r="AJ61"/>
      <c r="AK61" s="147" t="s">
        <v>374</v>
      </c>
      <c r="AL61"/>
      <c r="AM61" s="147" t="s">
        <v>374</v>
      </c>
      <c r="AN61"/>
      <c r="AO61" s="147" t="s">
        <v>374</v>
      </c>
      <c r="AP61"/>
      <c r="AQ61" s="147" t="s">
        <v>374</v>
      </c>
      <c r="AR61"/>
      <c r="AS61" s="147" t="s">
        <v>374</v>
      </c>
      <c r="AT61">
        <v>57</v>
      </c>
      <c r="AU61" s="147" t="s">
        <v>375</v>
      </c>
      <c r="AV61">
        <v>28</v>
      </c>
      <c r="AW61" s="147" t="s">
        <v>375</v>
      </c>
      <c r="AX61">
        <v>57</v>
      </c>
      <c r="AY61" s="147" t="s">
        <v>375</v>
      </c>
      <c r="AZ61">
        <v>57</v>
      </c>
      <c r="BA61" s="147" t="s">
        <v>375</v>
      </c>
      <c r="BB61">
        <v>57</v>
      </c>
      <c r="BC61" s="147" t="s">
        <v>375</v>
      </c>
      <c r="BD61">
        <v>51</v>
      </c>
      <c r="BE61" s="147" t="s">
        <v>375</v>
      </c>
      <c r="BF61">
        <v>26</v>
      </c>
      <c r="BG61" s="147" t="s">
        <v>375</v>
      </c>
      <c r="BH61">
        <v>26</v>
      </c>
      <c r="BI61" s="147" t="s">
        <v>375</v>
      </c>
      <c r="BJ61"/>
      <c r="BK61" s="147" t="s">
        <v>374</v>
      </c>
      <c r="BL61"/>
      <c r="BM61" s="147" t="s">
        <v>374</v>
      </c>
      <c r="BN61"/>
      <c r="BO61" s="135" t="s">
        <v>374</v>
      </c>
      <c r="BP61" s="133"/>
      <c r="BQ61" s="65"/>
      <c r="BR61" s="82"/>
      <c r="BS61" s="64"/>
      <c r="BT61" s="68"/>
      <c r="BU61" s="44"/>
      <c r="BV61" s="4"/>
      <c r="BW61" s="68"/>
      <c r="BX61" s="65"/>
    </row>
    <row r="62" spans="2:76" x14ac:dyDescent="0.35">
      <c r="B62" s="60" t="s">
        <v>193</v>
      </c>
      <c r="C62" t="s">
        <v>197</v>
      </c>
      <c r="D62" t="s">
        <v>195</v>
      </c>
      <c r="E62" t="s">
        <v>189</v>
      </c>
      <c r="F62" t="s">
        <v>204</v>
      </c>
      <c r="G62" t="str" cm="1">
        <f t="array" ref="G62"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62"/>
      <c r="I62" s="147" t="s">
        <v>374</v>
      </c>
      <c r="J62"/>
      <c r="K62" s="147" t="s">
        <v>374</v>
      </c>
      <c r="L62"/>
      <c r="M62" s="147" t="s">
        <v>374</v>
      </c>
      <c r="N62"/>
      <c r="O62" s="147" t="s">
        <v>374</v>
      </c>
      <c r="P62"/>
      <c r="Q62" s="147" t="s">
        <v>374</v>
      </c>
      <c r="R62"/>
      <c r="S62" s="147" t="s">
        <v>374</v>
      </c>
      <c r="T62"/>
      <c r="U62" s="147" t="s">
        <v>374</v>
      </c>
      <c r="V62"/>
      <c r="W62" s="147" t="s">
        <v>374</v>
      </c>
      <c r="X62"/>
      <c r="Y62" s="147" t="s">
        <v>374</v>
      </c>
      <c r="Z62"/>
      <c r="AA62" s="147" t="s">
        <v>374</v>
      </c>
      <c r="AB62"/>
      <c r="AC62" s="147" t="s">
        <v>374</v>
      </c>
      <c r="AD62"/>
      <c r="AE62" s="147" t="s">
        <v>374</v>
      </c>
      <c r="AF62"/>
      <c r="AG62" s="147" t="s">
        <v>374</v>
      </c>
      <c r="AH62"/>
      <c r="AI62" s="147" t="s">
        <v>374</v>
      </c>
      <c r="AJ62"/>
      <c r="AK62" s="147" t="s">
        <v>374</v>
      </c>
      <c r="AL62"/>
      <c r="AM62" s="147" t="s">
        <v>374</v>
      </c>
      <c r="AN62"/>
      <c r="AO62" s="147" t="s">
        <v>374</v>
      </c>
      <c r="AP62"/>
      <c r="AQ62" s="147" t="s">
        <v>374</v>
      </c>
      <c r="AR62"/>
      <c r="AS62" s="147" t="s">
        <v>374</v>
      </c>
      <c r="AT62"/>
      <c r="AU62" s="147" t="s">
        <v>374</v>
      </c>
      <c r="AV62">
        <v>10</v>
      </c>
      <c r="AW62" s="147" t="s">
        <v>375</v>
      </c>
      <c r="AX62"/>
      <c r="AY62" s="147" t="s">
        <v>374</v>
      </c>
      <c r="AZ62"/>
      <c r="BA62" s="147" t="s">
        <v>374</v>
      </c>
      <c r="BB62"/>
      <c r="BC62" s="147" t="s">
        <v>374</v>
      </c>
      <c r="BD62"/>
      <c r="BE62" s="147" t="s">
        <v>374</v>
      </c>
      <c r="BF62">
        <v>3</v>
      </c>
      <c r="BG62" s="147" t="s">
        <v>375</v>
      </c>
      <c r="BH62">
        <v>3</v>
      </c>
      <c r="BI62" s="147" t="s">
        <v>375</v>
      </c>
      <c r="BJ62"/>
      <c r="BK62" s="147" t="s">
        <v>374</v>
      </c>
      <c r="BL62"/>
      <c r="BM62" s="147" t="s">
        <v>374</v>
      </c>
      <c r="BN62"/>
      <c r="BO62" s="135" t="s">
        <v>374</v>
      </c>
      <c r="BP62" s="133"/>
      <c r="BQ62" s="65"/>
      <c r="BR62" s="82"/>
      <c r="BS62" s="64"/>
      <c r="BT62" s="68"/>
      <c r="BU62" s="44"/>
      <c r="BV62" s="4"/>
      <c r="BW62" s="68"/>
      <c r="BX62" s="65"/>
    </row>
    <row r="63" spans="2:76" x14ac:dyDescent="0.35">
      <c r="B63" s="60" t="s">
        <v>193</v>
      </c>
      <c r="C63" t="s">
        <v>197</v>
      </c>
      <c r="D63" t="s">
        <v>195</v>
      </c>
      <c r="E63" t="s">
        <v>189</v>
      </c>
      <c r="F63" t="s">
        <v>191</v>
      </c>
      <c r="G63" t="str" cm="1">
        <f t="array" ref="G63"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Desconocido</v>
      </c>
      <c r="H63">
        <v>200</v>
      </c>
      <c r="I63" s="147" t="s">
        <v>375</v>
      </c>
      <c r="J63">
        <v>200</v>
      </c>
      <c r="K63" s="147" t="s">
        <v>375</v>
      </c>
      <c r="L63">
        <v>263</v>
      </c>
      <c r="M63" s="147" t="s">
        <v>376</v>
      </c>
      <c r="N63">
        <v>263</v>
      </c>
      <c r="O63" s="147" t="s">
        <v>376</v>
      </c>
      <c r="P63">
        <v>263</v>
      </c>
      <c r="Q63" s="147" t="s">
        <v>376</v>
      </c>
      <c r="R63">
        <v>263</v>
      </c>
      <c r="S63" s="147" t="s">
        <v>375</v>
      </c>
      <c r="T63">
        <v>263</v>
      </c>
      <c r="U63" s="147" t="s">
        <v>376</v>
      </c>
      <c r="V63">
        <v>263</v>
      </c>
      <c r="W63" s="147" t="s">
        <v>376</v>
      </c>
      <c r="X63">
        <v>263</v>
      </c>
      <c r="Y63" s="147" t="s">
        <v>376</v>
      </c>
      <c r="Z63">
        <v>263</v>
      </c>
      <c r="AA63" s="147" t="s">
        <v>376</v>
      </c>
      <c r="AB63">
        <v>263</v>
      </c>
      <c r="AC63" s="147" t="s">
        <v>376</v>
      </c>
      <c r="AD63">
        <v>263</v>
      </c>
      <c r="AE63" s="147" t="s">
        <v>376</v>
      </c>
      <c r="AF63">
        <v>263</v>
      </c>
      <c r="AG63" s="147" t="s">
        <v>376</v>
      </c>
      <c r="AH63"/>
      <c r="AI63" s="147" t="s">
        <v>374</v>
      </c>
      <c r="AJ63"/>
      <c r="AK63" s="147" t="s">
        <v>374</v>
      </c>
      <c r="AL63"/>
      <c r="AM63" s="147" t="s">
        <v>374</v>
      </c>
      <c r="AN63"/>
      <c r="AO63" s="147" t="s">
        <v>374</v>
      </c>
      <c r="AP63"/>
      <c r="AQ63" s="147" t="s">
        <v>374</v>
      </c>
      <c r="AR63"/>
      <c r="AS63" s="147" t="s">
        <v>374</v>
      </c>
      <c r="AT63"/>
      <c r="AU63" s="147" t="s">
        <v>374</v>
      </c>
      <c r="AV63"/>
      <c r="AW63" s="147" t="s">
        <v>374</v>
      </c>
      <c r="AX63"/>
      <c r="AY63" s="147" t="s">
        <v>374</v>
      </c>
      <c r="AZ63"/>
      <c r="BA63" s="147" t="s">
        <v>374</v>
      </c>
      <c r="BB63"/>
      <c r="BC63" s="147" t="s">
        <v>374</v>
      </c>
      <c r="BD63"/>
      <c r="BE63" s="147" t="s">
        <v>374</v>
      </c>
      <c r="BF63"/>
      <c r="BG63" s="147" t="s">
        <v>374</v>
      </c>
      <c r="BH63"/>
      <c r="BI63" s="147" t="s">
        <v>374</v>
      </c>
      <c r="BJ63"/>
      <c r="BK63" s="147" t="s">
        <v>374</v>
      </c>
      <c r="BL63"/>
      <c r="BM63" s="147" t="s">
        <v>374</v>
      </c>
      <c r="BN63"/>
      <c r="BO63" s="135" t="s">
        <v>374</v>
      </c>
      <c r="BP63" s="133"/>
      <c r="BQ63" s="65"/>
      <c r="BR63" s="82"/>
      <c r="BS63" s="64"/>
      <c r="BT63" s="68"/>
      <c r="BU63" s="44"/>
      <c r="BV63" s="4"/>
      <c r="BW63" s="68"/>
      <c r="BX63" s="65"/>
    </row>
    <row r="64" spans="2:76" x14ac:dyDescent="0.35">
      <c r="B64" s="60" t="s">
        <v>193</v>
      </c>
      <c r="C64" t="s">
        <v>197</v>
      </c>
      <c r="D64" t="s">
        <v>196</v>
      </c>
      <c r="E64" t="s">
        <v>182</v>
      </c>
      <c r="F64" t="s">
        <v>160</v>
      </c>
      <c r="G64" t="str" cm="1">
        <f t="array" ref="G64"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64"/>
      <c r="I64" s="147" t="s">
        <v>374</v>
      </c>
      <c r="J64"/>
      <c r="K64" s="147" t="s">
        <v>374</v>
      </c>
      <c r="L64"/>
      <c r="M64" s="147" t="s">
        <v>374</v>
      </c>
      <c r="N64"/>
      <c r="O64" s="147" t="s">
        <v>374</v>
      </c>
      <c r="P64"/>
      <c r="Q64" s="147" t="s">
        <v>374</v>
      </c>
      <c r="R64"/>
      <c r="S64" s="147" t="s">
        <v>374</v>
      </c>
      <c r="T64"/>
      <c r="U64" s="147" t="s">
        <v>374</v>
      </c>
      <c r="V64"/>
      <c r="W64" s="147" t="s">
        <v>374</v>
      </c>
      <c r="X64"/>
      <c r="Y64" s="147" t="s">
        <v>374</v>
      </c>
      <c r="Z64"/>
      <c r="AA64" s="147" t="s">
        <v>374</v>
      </c>
      <c r="AB64"/>
      <c r="AC64" s="147" t="s">
        <v>374</v>
      </c>
      <c r="AD64"/>
      <c r="AE64" s="147" t="s">
        <v>374</v>
      </c>
      <c r="AF64"/>
      <c r="AG64" s="147" t="s">
        <v>374</v>
      </c>
      <c r="AH64"/>
      <c r="AI64" s="147" t="s">
        <v>374</v>
      </c>
      <c r="AJ64"/>
      <c r="AK64" s="147" t="s">
        <v>374</v>
      </c>
      <c r="AL64"/>
      <c r="AM64" s="147" t="s">
        <v>374</v>
      </c>
      <c r="AN64"/>
      <c r="AO64" s="147" t="s">
        <v>374</v>
      </c>
      <c r="AP64"/>
      <c r="AQ64" s="147" t="s">
        <v>374</v>
      </c>
      <c r="AR64"/>
      <c r="AS64" s="147" t="s">
        <v>374</v>
      </c>
      <c r="AT64"/>
      <c r="AU64" s="147" t="s">
        <v>374</v>
      </c>
      <c r="AV64"/>
      <c r="AW64" s="147" t="s">
        <v>374</v>
      </c>
      <c r="AX64"/>
      <c r="AY64" s="147" t="s">
        <v>374</v>
      </c>
      <c r="AZ64">
        <v>6</v>
      </c>
      <c r="BA64" s="147" t="s">
        <v>375</v>
      </c>
      <c r="BB64">
        <v>6</v>
      </c>
      <c r="BC64" s="147" t="s">
        <v>375</v>
      </c>
      <c r="BD64"/>
      <c r="BE64" s="147" t="s">
        <v>374</v>
      </c>
      <c r="BF64"/>
      <c r="BG64" s="147" t="s">
        <v>374</v>
      </c>
      <c r="BH64"/>
      <c r="BI64" s="147" t="s">
        <v>374</v>
      </c>
      <c r="BJ64"/>
      <c r="BK64" s="147" t="s">
        <v>374</v>
      </c>
      <c r="BL64"/>
      <c r="BM64" s="147" t="s">
        <v>374</v>
      </c>
      <c r="BN64"/>
      <c r="BO64" s="135" t="s">
        <v>374</v>
      </c>
      <c r="BP64" s="133"/>
      <c r="BQ64" s="65"/>
      <c r="BR64" s="82"/>
      <c r="BS64" s="64"/>
      <c r="BT64" s="68"/>
      <c r="BU64" s="44"/>
      <c r="BV64" s="4"/>
      <c r="BW64" s="68"/>
      <c r="BX64" s="65"/>
    </row>
    <row r="65" spans="2:76" x14ac:dyDescent="0.35">
      <c r="B65" s="60" t="s">
        <v>193</v>
      </c>
      <c r="C65" t="s">
        <v>197</v>
      </c>
      <c r="D65" t="s">
        <v>196</v>
      </c>
      <c r="E65" t="s">
        <v>185</v>
      </c>
      <c r="F65" t="s">
        <v>155</v>
      </c>
      <c r="G65" t="str" cm="1">
        <f t="array" ref="G65"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12-24m</v>
      </c>
      <c r="H65"/>
      <c r="I65" s="147" t="s">
        <v>374</v>
      </c>
      <c r="J65"/>
      <c r="K65" s="147" t="s">
        <v>374</v>
      </c>
      <c r="L65"/>
      <c r="M65" s="147" t="s">
        <v>374</v>
      </c>
      <c r="N65"/>
      <c r="O65" s="147" t="s">
        <v>374</v>
      </c>
      <c r="P65"/>
      <c r="Q65" s="147" t="s">
        <v>374</v>
      </c>
      <c r="R65"/>
      <c r="S65" s="147" t="s">
        <v>374</v>
      </c>
      <c r="T65"/>
      <c r="U65" s="147" t="s">
        <v>374</v>
      </c>
      <c r="V65"/>
      <c r="W65" s="147" t="s">
        <v>374</v>
      </c>
      <c r="X65"/>
      <c r="Y65" s="147" t="s">
        <v>374</v>
      </c>
      <c r="Z65"/>
      <c r="AA65" s="147" t="s">
        <v>374</v>
      </c>
      <c r="AB65"/>
      <c r="AC65" s="147" t="s">
        <v>374</v>
      </c>
      <c r="AD65"/>
      <c r="AE65" s="147" t="s">
        <v>374</v>
      </c>
      <c r="AF65"/>
      <c r="AG65" s="147" t="s">
        <v>374</v>
      </c>
      <c r="AH65"/>
      <c r="AI65" s="147" t="s">
        <v>374</v>
      </c>
      <c r="AJ65"/>
      <c r="AK65" s="147" t="s">
        <v>374</v>
      </c>
      <c r="AL65"/>
      <c r="AM65" s="147" t="s">
        <v>374</v>
      </c>
      <c r="AN65"/>
      <c r="AO65" s="147" t="s">
        <v>374</v>
      </c>
      <c r="AP65"/>
      <c r="AQ65" s="147" t="s">
        <v>374</v>
      </c>
      <c r="AR65"/>
      <c r="AS65" s="147" t="s">
        <v>374</v>
      </c>
      <c r="AT65"/>
      <c r="AU65" s="147" t="s">
        <v>374</v>
      </c>
      <c r="AV65"/>
      <c r="AW65" s="147" t="s">
        <v>374</v>
      </c>
      <c r="AX65"/>
      <c r="AY65" s="147" t="s">
        <v>374</v>
      </c>
      <c r="AZ65">
        <v>7</v>
      </c>
      <c r="BA65" s="147" t="s">
        <v>375</v>
      </c>
      <c r="BB65">
        <v>7</v>
      </c>
      <c r="BC65" s="147" t="s">
        <v>375</v>
      </c>
      <c r="BD65"/>
      <c r="BE65" s="147" t="s">
        <v>374</v>
      </c>
      <c r="BF65"/>
      <c r="BG65" s="147" t="s">
        <v>374</v>
      </c>
      <c r="BH65"/>
      <c r="BI65" s="147" t="s">
        <v>374</v>
      </c>
      <c r="BJ65"/>
      <c r="BK65" s="147" t="s">
        <v>374</v>
      </c>
      <c r="BL65"/>
      <c r="BM65" s="147" t="s">
        <v>374</v>
      </c>
      <c r="BN65"/>
      <c r="BO65" s="135" t="s">
        <v>374</v>
      </c>
      <c r="BP65" s="133"/>
      <c r="BQ65" s="65"/>
      <c r="BR65" s="82"/>
      <c r="BS65" s="64"/>
      <c r="BT65" s="68"/>
      <c r="BU65" s="44"/>
      <c r="BV65" s="4"/>
      <c r="BW65" s="68"/>
      <c r="BX65" s="65"/>
    </row>
    <row r="66" spans="2:76" x14ac:dyDescent="0.35">
      <c r="B66" s="60" t="s">
        <v>193</v>
      </c>
      <c r="C66" t="s">
        <v>197</v>
      </c>
      <c r="D66" t="s">
        <v>196</v>
      </c>
      <c r="E66" t="s">
        <v>185</v>
      </c>
      <c r="F66" t="s">
        <v>157</v>
      </c>
      <c r="G66" t="str" cm="1">
        <f t="array" ref="G66"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66"/>
      <c r="I66" s="147" t="s">
        <v>374</v>
      </c>
      <c r="J66"/>
      <c r="K66" s="147" t="s">
        <v>374</v>
      </c>
      <c r="L66"/>
      <c r="M66" s="147" t="s">
        <v>374</v>
      </c>
      <c r="N66"/>
      <c r="O66" s="147" t="s">
        <v>374</v>
      </c>
      <c r="P66"/>
      <c r="Q66" s="147" t="s">
        <v>374</v>
      </c>
      <c r="R66"/>
      <c r="S66" s="147" t="s">
        <v>374</v>
      </c>
      <c r="T66"/>
      <c r="U66" s="147" t="s">
        <v>374</v>
      </c>
      <c r="V66"/>
      <c r="W66" s="147" t="s">
        <v>374</v>
      </c>
      <c r="X66"/>
      <c r="Y66" s="147" t="s">
        <v>374</v>
      </c>
      <c r="Z66"/>
      <c r="AA66" s="147" t="s">
        <v>374</v>
      </c>
      <c r="AB66"/>
      <c r="AC66" s="147" t="s">
        <v>374</v>
      </c>
      <c r="AD66"/>
      <c r="AE66" s="147" t="s">
        <v>374</v>
      </c>
      <c r="AF66"/>
      <c r="AG66" s="147" t="s">
        <v>374</v>
      </c>
      <c r="AH66"/>
      <c r="AI66" s="147" t="s">
        <v>374</v>
      </c>
      <c r="AJ66"/>
      <c r="AK66" s="147" t="s">
        <v>374</v>
      </c>
      <c r="AL66"/>
      <c r="AM66" s="147" t="s">
        <v>374</v>
      </c>
      <c r="AN66"/>
      <c r="AO66" s="147" t="s">
        <v>374</v>
      </c>
      <c r="AP66"/>
      <c r="AQ66" s="147" t="s">
        <v>374</v>
      </c>
      <c r="AR66"/>
      <c r="AS66" s="147" t="s">
        <v>374</v>
      </c>
      <c r="AT66"/>
      <c r="AU66" s="147" t="s">
        <v>374</v>
      </c>
      <c r="AV66"/>
      <c r="AW66" s="147" t="s">
        <v>374</v>
      </c>
      <c r="AX66"/>
      <c r="AY66" s="147" t="s">
        <v>374</v>
      </c>
      <c r="AZ66">
        <v>2</v>
      </c>
      <c r="BA66" s="147" t="s">
        <v>375</v>
      </c>
      <c r="BB66">
        <v>2</v>
      </c>
      <c r="BC66" s="147" t="s">
        <v>375</v>
      </c>
      <c r="BD66"/>
      <c r="BE66" s="147" t="s">
        <v>374</v>
      </c>
      <c r="BF66"/>
      <c r="BG66" s="147" t="s">
        <v>374</v>
      </c>
      <c r="BH66"/>
      <c r="BI66" s="147" t="s">
        <v>374</v>
      </c>
      <c r="BJ66"/>
      <c r="BK66" s="147" t="s">
        <v>374</v>
      </c>
      <c r="BL66"/>
      <c r="BM66" s="147" t="s">
        <v>374</v>
      </c>
      <c r="BN66"/>
      <c r="BO66" s="135" t="s">
        <v>374</v>
      </c>
      <c r="BP66" s="133"/>
      <c r="BQ66" s="65"/>
      <c r="BR66" s="82"/>
      <c r="BS66" s="64"/>
      <c r="BT66" s="68"/>
      <c r="BU66" s="44"/>
      <c r="BV66" s="4"/>
      <c r="BW66" s="68"/>
      <c r="BX66" s="65"/>
    </row>
    <row r="67" spans="2:76" x14ac:dyDescent="0.35">
      <c r="B67" s="60" t="s">
        <v>193</v>
      </c>
      <c r="C67" t="s">
        <v>197</v>
      </c>
      <c r="D67" t="s">
        <v>196</v>
      </c>
      <c r="E67" t="s">
        <v>186</v>
      </c>
      <c r="F67" t="s">
        <v>154</v>
      </c>
      <c r="G67" t="str" cm="1">
        <f t="array" ref="G67"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12-24m</v>
      </c>
      <c r="H67"/>
      <c r="I67" s="147" t="s">
        <v>374</v>
      </c>
      <c r="J67"/>
      <c r="K67" s="147" t="s">
        <v>374</v>
      </c>
      <c r="L67"/>
      <c r="M67" s="147" t="s">
        <v>374</v>
      </c>
      <c r="N67"/>
      <c r="O67" s="147" t="s">
        <v>374</v>
      </c>
      <c r="P67"/>
      <c r="Q67" s="147" t="s">
        <v>374</v>
      </c>
      <c r="R67"/>
      <c r="S67" s="147" t="s">
        <v>374</v>
      </c>
      <c r="T67"/>
      <c r="U67" s="147" t="s">
        <v>374</v>
      </c>
      <c r="V67"/>
      <c r="W67" s="147" t="s">
        <v>374</v>
      </c>
      <c r="X67"/>
      <c r="Y67" s="147" t="s">
        <v>374</v>
      </c>
      <c r="Z67"/>
      <c r="AA67" s="147" t="s">
        <v>374</v>
      </c>
      <c r="AB67"/>
      <c r="AC67" s="147" t="s">
        <v>374</v>
      </c>
      <c r="AD67"/>
      <c r="AE67" s="147" t="s">
        <v>374</v>
      </c>
      <c r="AF67"/>
      <c r="AG67" s="147" t="s">
        <v>374</v>
      </c>
      <c r="AH67"/>
      <c r="AI67" s="147" t="s">
        <v>374</v>
      </c>
      <c r="AJ67"/>
      <c r="AK67" s="147" t="s">
        <v>374</v>
      </c>
      <c r="AL67"/>
      <c r="AM67" s="147" t="s">
        <v>374</v>
      </c>
      <c r="AN67"/>
      <c r="AO67" s="147" t="s">
        <v>374</v>
      </c>
      <c r="AP67"/>
      <c r="AQ67" s="147" t="s">
        <v>374</v>
      </c>
      <c r="AR67"/>
      <c r="AS67" s="147" t="s">
        <v>374</v>
      </c>
      <c r="AT67"/>
      <c r="AU67" s="147" t="s">
        <v>374</v>
      </c>
      <c r="AV67"/>
      <c r="AW67" s="147" t="s">
        <v>374</v>
      </c>
      <c r="AX67"/>
      <c r="AY67" s="147" t="s">
        <v>374</v>
      </c>
      <c r="AZ67">
        <v>5</v>
      </c>
      <c r="BA67" s="147" t="s">
        <v>375</v>
      </c>
      <c r="BB67">
        <v>5</v>
      </c>
      <c r="BC67" s="147" t="s">
        <v>375</v>
      </c>
      <c r="BD67"/>
      <c r="BE67" s="147" t="s">
        <v>374</v>
      </c>
      <c r="BF67"/>
      <c r="BG67" s="147" t="s">
        <v>374</v>
      </c>
      <c r="BH67"/>
      <c r="BI67" s="147" t="s">
        <v>374</v>
      </c>
      <c r="BJ67"/>
      <c r="BK67" s="147" t="s">
        <v>374</v>
      </c>
      <c r="BL67"/>
      <c r="BM67" s="147" t="s">
        <v>374</v>
      </c>
      <c r="BN67"/>
      <c r="BO67" s="135" t="s">
        <v>374</v>
      </c>
      <c r="BP67" s="133"/>
      <c r="BQ67" s="65"/>
      <c r="BR67" s="82"/>
      <c r="BS67" s="64"/>
      <c r="BT67" s="68"/>
      <c r="BU67" s="44"/>
      <c r="BV67" s="4"/>
      <c r="BW67" s="68"/>
      <c r="BX67" s="65"/>
    </row>
    <row r="68" spans="2:76" x14ac:dyDescent="0.35">
      <c r="B68" s="60" t="s">
        <v>193</v>
      </c>
      <c r="C68" t="s">
        <v>197</v>
      </c>
      <c r="D68" t="s">
        <v>196</v>
      </c>
      <c r="E68" t="s">
        <v>186</v>
      </c>
      <c r="F68" t="s">
        <v>155</v>
      </c>
      <c r="G68" t="str" cm="1">
        <f t="array" ref="G68"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12-24m</v>
      </c>
      <c r="H68"/>
      <c r="I68" s="147" t="s">
        <v>374</v>
      </c>
      <c r="J68"/>
      <c r="K68" s="147" t="s">
        <v>374</v>
      </c>
      <c r="L68"/>
      <c r="M68" s="147" t="s">
        <v>374</v>
      </c>
      <c r="N68"/>
      <c r="O68" s="147" t="s">
        <v>374</v>
      </c>
      <c r="P68"/>
      <c r="Q68" s="147" t="s">
        <v>374</v>
      </c>
      <c r="R68"/>
      <c r="S68" s="147" t="s">
        <v>374</v>
      </c>
      <c r="T68"/>
      <c r="U68" s="147" t="s">
        <v>374</v>
      </c>
      <c r="V68"/>
      <c r="W68" s="147" t="s">
        <v>374</v>
      </c>
      <c r="X68"/>
      <c r="Y68" s="147" t="s">
        <v>374</v>
      </c>
      <c r="Z68"/>
      <c r="AA68" s="147" t="s">
        <v>374</v>
      </c>
      <c r="AB68"/>
      <c r="AC68" s="147" t="s">
        <v>374</v>
      </c>
      <c r="AD68"/>
      <c r="AE68" s="147" t="s">
        <v>374</v>
      </c>
      <c r="AF68"/>
      <c r="AG68" s="147" t="s">
        <v>374</v>
      </c>
      <c r="AH68"/>
      <c r="AI68" s="147" t="s">
        <v>374</v>
      </c>
      <c r="AJ68"/>
      <c r="AK68" s="147" t="s">
        <v>374</v>
      </c>
      <c r="AL68"/>
      <c r="AM68" s="147" t="s">
        <v>374</v>
      </c>
      <c r="AN68"/>
      <c r="AO68" s="147" t="s">
        <v>374</v>
      </c>
      <c r="AP68"/>
      <c r="AQ68" s="147" t="s">
        <v>374</v>
      </c>
      <c r="AR68"/>
      <c r="AS68" s="147" t="s">
        <v>374</v>
      </c>
      <c r="AT68"/>
      <c r="AU68" s="147" t="s">
        <v>374</v>
      </c>
      <c r="AV68"/>
      <c r="AW68" s="147" t="s">
        <v>374</v>
      </c>
      <c r="AX68"/>
      <c r="AY68" s="147" t="s">
        <v>374</v>
      </c>
      <c r="AZ68">
        <v>1</v>
      </c>
      <c r="BA68" s="147" t="s">
        <v>375</v>
      </c>
      <c r="BB68">
        <v>1</v>
      </c>
      <c r="BC68" s="147" t="s">
        <v>375</v>
      </c>
      <c r="BD68"/>
      <c r="BE68" s="147" t="s">
        <v>374</v>
      </c>
      <c r="BF68"/>
      <c r="BG68" s="147" t="s">
        <v>374</v>
      </c>
      <c r="BH68"/>
      <c r="BI68" s="147" t="s">
        <v>374</v>
      </c>
      <c r="BJ68"/>
      <c r="BK68" s="147" t="s">
        <v>374</v>
      </c>
      <c r="BL68"/>
      <c r="BM68" s="147" t="s">
        <v>374</v>
      </c>
      <c r="BN68"/>
      <c r="BO68" s="135" t="s">
        <v>374</v>
      </c>
      <c r="BP68" s="133"/>
      <c r="BQ68" s="65"/>
      <c r="BR68" s="82"/>
      <c r="BS68" s="64"/>
      <c r="BT68" s="68"/>
      <c r="BU68" s="44"/>
      <c r="BV68" s="4"/>
      <c r="BW68" s="68"/>
      <c r="BX68" s="65"/>
    </row>
    <row r="69" spans="2:76" x14ac:dyDescent="0.35">
      <c r="B69" s="60" t="s">
        <v>193</v>
      </c>
      <c r="C69" t="s">
        <v>197</v>
      </c>
      <c r="D69" t="s">
        <v>196</v>
      </c>
      <c r="E69" t="s">
        <v>186</v>
      </c>
      <c r="F69" t="s">
        <v>157</v>
      </c>
      <c r="G69" t="str" cm="1">
        <f t="array" ref="G69"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69"/>
      <c r="I69" s="147" t="s">
        <v>374</v>
      </c>
      <c r="J69"/>
      <c r="K69" s="147" t="s">
        <v>374</v>
      </c>
      <c r="L69"/>
      <c r="M69" s="147" t="s">
        <v>374</v>
      </c>
      <c r="N69"/>
      <c r="O69" s="147" t="s">
        <v>374</v>
      </c>
      <c r="P69"/>
      <c r="Q69" s="147" t="s">
        <v>374</v>
      </c>
      <c r="R69"/>
      <c r="S69" s="147" t="s">
        <v>374</v>
      </c>
      <c r="T69"/>
      <c r="U69" s="147" t="s">
        <v>374</v>
      </c>
      <c r="V69"/>
      <c r="W69" s="147" t="s">
        <v>374</v>
      </c>
      <c r="X69"/>
      <c r="Y69" s="147" t="s">
        <v>374</v>
      </c>
      <c r="Z69"/>
      <c r="AA69" s="147" t="s">
        <v>374</v>
      </c>
      <c r="AB69"/>
      <c r="AC69" s="147" t="s">
        <v>374</v>
      </c>
      <c r="AD69"/>
      <c r="AE69" s="147" t="s">
        <v>374</v>
      </c>
      <c r="AF69"/>
      <c r="AG69" s="147" t="s">
        <v>374</v>
      </c>
      <c r="AH69"/>
      <c r="AI69" s="147" t="s">
        <v>374</v>
      </c>
      <c r="AJ69"/>
      <c r="AK69" s="147" t="s">
        <v>374</v>
      </c>
      <c r="AL69"/>
      <c r="AM69" s="147" t="s">
        <v>374</v>
      </c>
      <c r="AN69"/>
      <c r="AO69" s="147" t="s">
        <v>374</v>
      </c>
      <c r="AP69"/>
      <c r="AQ69" s="147" t="s">
        <v>374</v>
      </c>
      <c r="AR69"/>
      <c r="AS69" s="147" t="s">
        <v>374</v>
      </c>
      <c r="AT69"/>
      <c r="AU69" s="147" t="s">
        <v>374</v>
      </c>
      <c r="AV69"/>
      <c r="AW69" s="147" t="s">
        <v>374</v>
      </c>
      <c r="AX69"/>
      <c r="AY69" s="147" t="s">
        <v>374</v>
      </c>
      <c r="AZ69">
        <v>1</v>
      </c>
      <c r="BA69" s="147" t="s">
        <v>375</v>
      </c>
      <c r="BB69">
        <v>1</v>
      </c>
      <c r="BC69" s="147" t="s">
        <v>375</v>
      </c>
      <c r="BD69"/>
      <c r="BE69" s="147" t="s">
        <v>374</v>
      </c>
      <c r="BF69"/>
      <c r="BG69" s="147" t="s">
        <v>374</v>
      </c>
      <c r="BH69"/>
      <c r="BI69" s="147" t="s">
        <v>374</v>
      </c>
      <c r="BJ69"/>
      <c r="BK69" s="147" t="s">
        <v>374</v>
      </c>
      <c r="BL69"/>
      <c r="BM69" s="147" t="s">
        <v>374</v>
      </c>
      <c r="BN69"/>
      <c r="BO69" s="135" t="s">
        <v>374</v>
      </c>
      <c r="BP69" s="133"/>
      <c r="BQ69" s="65"/>
      <c r="BR69" s="82"/>
      <c r="BS69" s="64"/>
      <c r="BT69" s="68"/>
      <c r="BU69" s="44"/>
      <c r="BV69" s="4"/>
      <c r="BW69" s="68"/>
      <c r="BX69" s="65"/>
    </row>
    <row r="70" spans="2:76" x14ac:dyDescent="0.35">
      <c r="B70" s="60" t="s">
        <v>193</v>
      </c>
      <c r="C70" t="s">
        <v>197</v>
      </c>
      <c r="D70" t="s">
        <v>196</v>
      </c>
      <c r="E70" t="s">
        <v>186</v>
      </c>
      <c r="F70" t="s">
        <v>159</v>
      </c>
      <c r="G70" t="str" cm="1">
        <f t="array" ref="G70"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70"/>
      <c r="I70" s="147" t="s">
        <v>374</v>
      </c>
      <c r="J70"/>
      <c r="K70" s="147" t="s">
        <v>374</v>
      </c>
      <c r="L70"/>
      <c r="M70" s="147" t="s">
        <v>374</v>
      </c>
      <c r="N70"/>
      <c r="O70" s="147" t="s">
        <v>374</v>
      </c>
      <c r="P70"/>
      <c r="Q70" s="147" t="s">
        <v>374</v>
      </c>
      <c r="R70"/>
      <c r="S70" s="147" t="s">
        <v>374</v>
      </c>
      <c r="T70"/>
      <c r="U70" s="147" t="s">
        <v>374</v>
      </c>
      <c r="V70"/>
      <c r="W70" s="147" t="s">
        <v>374</v>
      </c>
      <c r="X70"/>
      <c r="Y70" s="147" t="s">
        <v>374</v>
      </c>
      <c r="Z70"/>
      <c r="AA70" s="147" t="s">
        <v>374</v>
      </c>
      <c r="AB70"/>
      <c r="AC70" s="147" t="s">
        <v>374</v>
      </c>
      <c r="AD70"/>
      <c r="AE70" s="147" t="s">
        <v>374</v>
      </c>
      <c r="AF70"/>
      <c r="AG70" s="147" t="s">
        <v>374</v>
      </c>
      <c r="AH70"/>
      <c r="AI70" s="147" t="s">
        <v>374</v>
      </c>
      <c r="AJ70"/>
      <c r="AK70" s="147" t="s">
        <v>374</v>
      </c>
      <c r="AL70"/>
      <c r="AM70" s="147" t="s">
        <v>374</v>
      </c>
      <c r="AN70"/>
      <c r="AO70" s="147" t="s">
        <v>374</v>
      </c>
      <c r="AP70"/>
      <c r="AQ70" s="147" t="s">
        <v>374</v>
      </c>
      <c r="AR70"/>
      <c r="AS70" s="147" t="s">
        <v>374</v>
      </c>
      <c r="AT70"/>
      <c r="AU70" s="147" t="s">
        <v>374</v>
      </c>
      <c r="AV70"/>
      <c r="AW70" s="147" t="s">
        <v>374</v>
      </c>
      <c r="AX70"/>
      <c r="AY70" s="147" t="s">
        <v>374</v>
      </c>
      <c r="AZ70">
        <v>1</v>
      </c>
      <c r="BA70" s="147" t="s">
        <v>375</v>
      </c>
      <c r="BB70">
        <v>1</v>
      </c>
      <c r="BC70" s="147" t="s">
        <v>375</v>
      </c>
      <c r="BD70"/>
      <c r="BE70" s="147" t="s">
        <v>374</v>
      </c>
      <c r="BF70"/>
      <c r="BG70" s="147" t="s">
        <v>374</v>
      </c>
      <c r="BH70"/>
      <c r="BI70" s="147" t="s">
        <v>374</v>
      </c>
      <c r="BJ70"/>
      <c r="BK70" s="147" t="s">
        <v>374</v>
      </c>
      <c r="BL70"/>
      <c r="BM70" s="147" t="s">
        <v>374</v>
      </c>
      <c r="BN70"/>
      <c r="BO70" s="135" t="s">
        <v>374</v>
      </c>
      <c r="BP70" s="133"/>
      <c r="BQ70" s="65"/>
      <c r="BR70" s="82"/>
      <c r="BS70" s="64"/>
      <c r="BT70" s="68"/>
      <c r="BU70" s="44"/>
      <c r="BV70" s="4"/>
      <c r="BW70" s="68"/>
      <c r="BX70" s="65"/>
    </row>
    <row r="71" spans="2:76" x14ac:dyDescent="0.35">
      <c r="B71" s="60" t="s">
        <v>193</v>
      </c>
      <c r="C71" t="s">
        <v>197</v>
      </c>
      <c r="D71" t="s">
        <v>196</v>
      </c>
      <c r="E71" t="s">
        <v>187</v>
      </c>
      <c r="F71" t="s">
        <v>154</v>
      </c>
      <c r="G71" t="str" cm="1">
        <f t="array" ref="G71"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12-24m</v>
      </c>
      <c r="H71"/>
      <c r="I71" s="147" t="s">
        <v>374</v>
      </c>
      <c r="J71"/>
      <c r="K71" s="147" t="s">
        <v>374</v>
      </c>
      <c r="L71"/>
      <c r="M71" s="147" t="s">
        <v>374</v>
      </c>
      <c r="N71"/>
      <c r="O71" s="147" t="s">
        <v>374</v>
      </c>
      <c r="P71"/>
      <c r="Q71" s="147" t="s">
        <v>374</v>
      </c>
      <c r="R71"/>
      <c r="S71" s="147" t="s">
        <v>374</v>
      </c>
      <c r="T71"/>
      <c r="U71" s="147" t="s">
        <v>374</v>
      </c>
      <c r="V71"/>
      <c r="W71" s="147" t="s">
        <v>374</v>
      </c>
      <c r="X71"/>
      <c r="Y71" s="147" t="s">
        <v>374</v>
      </c>
      <c r="Z71"/>
      <c r="AA71" s="147" t="s">
        <v>374</v>
      </c>
      <c r="AB71"/>
      <c r="AC71" s="147" t="s">
        <v>374</v>
      </c>
      <c r="AD71"/>
      <c r="AE71" s="147" t="s">
        <v>374</v>
      </c>
      <c r="AF71"/>
      <c r="AG71" s="147" t="s">
        <v>374</v>
      </c>
      <c r="AH71"/>
      <c r="AI71" s="147" t="s">
        <v>374</v>
      </c>
      <c r="AJ71"/>
      <c r="AK71" s="147" t="s">
        <v>374</v>
      </c>
      <c r="AL71"/>
      <c r="AM71" s="147" t="s">
        <v>374</v>
      </c>
      <c r="AN71"/>
      <c r="AO71" s="147" t="s">
        <v>374</v>
      </c>
      <c r="AP71"/>
      <c r="AQ71" s="147" t="s">
        <v>374</v>
      </c>
      <c r="AR71"/>
      <c r="AS71" s="147" t="s">
        <v>374</v>
      </c>
      <c r="AT71"/>
      <c r="AU71" s="147" t="s">
        <v>374</v>
      </c>
      <c r="AV71"/>
      <c r="AW71" s="147" t="s">
        <v>374</v>
      </c>
      <c r="AX71"/>
      <c r="AY71" s="147" t="s">
        <v>374</v>
      </c>
      <c r="AZ71"/>
      <c r="BA71" s="147" t="s">
        <v>374</v>
      </c>
      <c r="BB71"/>
      <c r="BC71" s="147" t="s">
        <v>374</v>
      </c>
      <c r="BD71">
        <v>2</v>
      </c>
      <c r="BE71" s="147" t="s">
        <v>375</v>
      </c>
      <c r="BF71"/>
      <c r="BG71" s="147" t="s">
        <v>374</v>
      </c>
      <c r="BH71"/>
      <c r="BI71" s="147" t="s">
        <v>374</v>
      </c>
      <c r="BJ71"/>
      <c r="BK71" s="147" t="s">
        <v>374</v>
      </c>
      <c r="BL71"/>
      <c r="BM71" s="147" t="s">
        <v>374</v>
      </c>
      <c r="BN71"/>
      <c r="BO71" s="135" t="s">
        <v>374</v>
      </c>
      <c r="BP71" s="133"/>
      <c r="BQ71" s="65"/>
      <c r="BR71" s="82"/>
      <c r="BS71" s="64"/>
      <c r="BT71" s="68"/>
      <c r="BU71" s="44"/>
      <c r="BV71" s="4"/>
      <c r="BW71" s="68"/>
      <c r="BX71" s="65"/>
    </row>
    <row r="72" spans="2:76" x14ac:dyDescent="0.35">
      <c r="B72" s="60" t="s">
        <v>193</v>
      </c>
      <c r="C72" t="s">
        <v>197</v>
      </c>
      <c r="D72" t="s">
        <v>196</v>
      </c>
      <c r="E72" t="s">
        <v>187</v>
      </c>
      <c r="F72" t="s">
        <v>157</v>
      </c>
      <c r="G72" t="str" cm="1">
        <f t="array" ref="G72"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&gt;24m</v>
      </c>
      <c r="H72"/>
      <c r="I72" s="147" t="s">
        <v>374</v>
      </c>
      <c r="J72"/>
      <c r="K72" s="147" t="s">
        <v>374</v>
      </c>
      <c r="L72"/>
      <c r="M72" s="147" t="s">
        <v>374</v>
      </c>
      <c r="N72"/>
      <c r="O72" s="147" t="s">
        <v>374</v>
      </c>
      <c r="P72"/>
      <c r="Q72" s="147" t="s">
        <v>374</v>
      </c>
      <c r="R72"/>
      <c r="S72" s="147" t="s">
        <v>374</v>
      </c>
      <c r="T72"/>
      <c r="U72" s="147" t="s">
        <v>374</v>
      </c>
      <c r="V72"/>
      <c r="W72" s="147" t="s">
        <v>374</v>
      </c>
      <c r="X72"/>
      <c r="Y72" s="147" t="s">
        <v>374</v>
      </c>
      <c r="Z72"/>
      <c r="AA72" s="147" t="s">
        <v>374</v>
      </c>
      <c r="AB72"/>
      <c r="AC72" s="147" t="s">
        <v>374</v>
      </c>
      <c r="AD72"/>
      <c r="AE72" s="147" t="s">
        <v>374</v>
      </c>
      <c r="AF72"/>
      <c r="AG72" s="147" t="s">
        <v>374</v>
      </c>
      <c r="AH72"/>
      <c r="AI72" s="147" t="s">
        <v>374</v>
      </c>
      <c r="AJ72"/>
      <c r="AK72" s="147" t="s">
        <v>374</v>
      </c>
      <c r="AL72"/>
      <c r="AM72" s="147" t="s">
        <v>374</v>
      </c>
      <c r="AN72"/>
      <c r="AO72" s="147" t="s">
        <v>374</v>
      </c>
      <c r="AP72"/>
      <c r="AQ72" s="147" t="s">
        <v>374</v>
      </c>
      <c r="AR72"/>
      <c r="AS72" s="147" t="s">
        <v>374</v>
      </c>
      <c r="AT72"/>
      <c r="AU72" s="147" t="s">
        <v>374</v>
      </c>
      <c r="AV72"/>
      <c r="AW72" s="147" t="s">
        <v>374</v>
      </c>
      <c r="AX72"/>
      <c r="AY72" s="147" t="s">
        <v>374</v>
      </c>
      <c r="AZ72">
        <v>1</v>
      </c>
      <c r="BA72" s="147" t="s">
        <v>375</v>
      </c>
      <c r="BB72">
        <v>1</v>
      </c>
      <c r="BC72" s="147" t="s">
        <v>375</v>
      </c>
      <c r="BD72"/>
      <c r="BE72" s="147" t="s">
        <v>374</v>
      </c>
      <c r="BF72"/>
      <c r="BG72" s="147" t="s">
        <v>374</v>
      </c>
      <c r="BH72"/>
      <c r="BI72" s="147" t="s">
        <v>374</v>
      </c>
      <c r="BJ72"/>
      <c r="BK72" s="147" t="s">
        <v>374</v>
      </c>
      <c r="BL72"/>
      <c r="BM72" s="147" t="s">
        <v>374</v>
      </c>
      <c r="BN72"/>
      <c r="BO72" s="135" t="s">
        <v>374</v>
      </c>
      <c r="BP72" s="133"/>
      <c r="BQ72" s="65"/>
      <c r="BR72" s="82"/>
      <c r="BS72" s="64"/>
      <c r="BT72" s="68"/>
      <c r="BU72" s="44"/>
      <c r="BV72" s="4"/>
      <c r="BW72" s="68"/>
      <c r="BX72" s="65"/>
    </row>
    <row r="73" spans="2:76" x14ac:dyDescent="0.35">
      <c r="B73" s="60" t="s">
        <v>193</v>
      </c>
      <c r="C73" t="s">
        <v>198</v>
      </c>
      <c r="D73" t="s">
        <v>191</v>
      </c>
      <c r="E73" t="s">
        <v>191</v>
      </c>
      <c r="F73" t="s">
        <v>206</v>
      </c>
      <c r="G73" t="str" cm="1">
        <f t="array" ref="G73"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73"/>
      <c r="I73" s="147" t="s">
        <v>374</v>
      </c>
      <c r="J73"/>
      <c r="K73" s="147" t="s">
        <v>374</v>
      </c>
      <c r="L73"/>
      <c r="M73" s="147" t="s">
        <v>374</v>
      </c>
      <c r="N73"/>
      <c r="O73" s="147" t="s">
        <v>374</v>
      </c>
      <c r="P73"/>
      <c r="Q73" s="147" t="s">
        <v>374</v>
      </c>
      <c r="R73"/>
      <c r="S73" s="147" t="s">
        <v>374</v>
      </c>
      <c r="T73"/>
      <c r="U73" s="147" t="s">
        <v>374</v>
      </c>
      <c r="V73"/>
      <c r="W73" s="147" t="s">
        <v>374</v>
      </c>
      <c r="X73"/>
      <c r="Y73" s="147" t="s">
        <v>374</v>
      </c>
      <c r="Z73"/>
      <c r="AA73" s="147" t="s">
        <v>374</v>
      </c>
      <c r="AB73"/>
      <c r="AC73" s="147" t="s">
        <v>374</v>
      </c>
      <c r="AD73"/>
      <c r="AE73" s="147" t="s">
        <v>374</v>
      </c>
      <c r="AF73"/>
      <c r="AG73" s="147" t="s">
        <v>374</v>
      </c>
      <c r="AH73"/>
      <c r="AI73" s="147" t="s">
        <v>374</v>
      </c>
      <c r="AJ73"/>
      <c r="AK73" s="147" t="s">
        <v>374</v>
      </c>
      <c r="AL73"/>
      <c r="AM73" s="147" t="s">
        <v>374</v>
      </c>
      <c r="AN73"/>
      <c r="AO73" s="147" t="s">
        <v>374</v>
      </c>
      <c r="AP73"/>
      <c r="AQ73" s="147" t="s">
        <v>374</v>
      </c>
      <c r="AR73"/>
      <c r="AS73" s="147" t="s">
        <v>374</v>
      </c>
      <c r="AT73"/>
      <c r="AU73" s="147" t="s">
        <v>374</v>
      </c>
      <c r="AV73"/>
      <c r="AW73" s="147" t="s">
        <v>374</v>
      </c>
      <c r="AX73"/>
      <c r="AY73" s="147" t="s">
        <v>374</v>
      </c>
      <c r="AZ73"/>
      <c r="BA73" s="147" t="s">
        <v>374</v>
      </c>
      <c r="BB73"/>
      <c r="BC73" s="147" t="s">
        <v>374</v>
      </c>
      <c r="BD73"/>
      <c r="BE73" s="147" t="s">
        <v>374</v>
      </c>
      <c r="BF73"/>
      <c r="BG73" s="147" t="s">
        <v>374</v>
      </c>
      <c r="BH73"/>
      <c r="BI73" s="147" t="s">
        <v>374</v>
      </c>
      <c r="BJ73"/>
      <c r="BK73" s="147" t="s">
        <v>374</v>
      </c>
      <c r="BL73"/>
      <c r="BM73" s="147" t="s">
        <v>374</v>
      </c>
      <c r="BN73">
        <v>4500</v>
      </c>
      <c r="BO73" s="135" t="s">
        <v>375</v>
      </c>
      <c r="BP73" s="133"/>
      <c r="BQ73" s="65"/>
      <c r="BR73" s="82"/>
      <c r="BS73" s="64"/>
      <c r="BT73" s="68"/>
      <c r="BU73" s="44"/>
      <c r="BV73" s="4"/>
      <c r="BW73" s="68"/>
      <c r="BX73" s="65"/>
    </row>
    <row r="74" spans="2:76" x14ac:dyDescent="0.35">
      <c r="B74" s="60" t="s">
        <v>193</v>
      </c>
      <c r="C74" t="s">
        <v>198</v>
      </c>
      <c r="D74" t="s">
        <v>195</v>
      </c>
      <c r="E74" t="s">
        <v>185</v>
      </c>
      <c r="F74" t="s">
        <v>207</v>
      </c>
      <c r="G74" t="str" cm="1">
        <f t="array" ref="G74"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74"/>
      <c r="I74" s="147" t="s">
        <v>374</v>
      </c>
      <c r="J74"/>
      <c r="K74" s="147" t="s">
        <v>374</v>
      </c>
      <c r="L74"/>
      <c r="M74" s="147" t="s">
        <v>374</v>
      </c>
      <c r="N74"/>
      <c r="O74" s="147" t="s">
        <v>374</v>
      </c>
      <c r="P74"/>
      <c r="Q74" s="147" t="s">
        <v>374</v>
      </c>
      <c r="R74"/>
      <c r="S74" s="147" t="s">
        <v>374</v>
      </c>
      <c r="T74"/>
      <c r="U74" s="147" t="s">
        <v>374</v>
      </c>
      <c r="V74"/>
      <c r="W74" s="147" t="s">
        <v>374</v>
      </c>
      <c r="X74"/>
      <c r="Y74" s="147" t="s">
        <v>374</v>
      </c>
      <c r="Z74"/>
      <c r="AA74" s="147" t="s">
        <v>374</v>
      </c>
      <c r="AB74"/>
      <c r="AC74" s="147" t="s">
        <v>374</v>
      </c>
      <c r="AD74"/>
      <c r="AE74" s="147" t="s">
        <v>374</v>
      </c>
      <c r="AF74"/>
      <c r="AG74" s="147" t="s">
        <v>374</v>
      </c>
      <c r="AH74"/>
      <c r="AI74" s="147" t="s">
        <v>374</v>
      </c>
      <c r="AJ74"/>
      <c r="AK74" s="147" t="s">
        <v>374</v>
      </c>
      <c r="AL74"/>
      <c r="AM74" s="147" t="s">
        <v>374</v>
      </c>
      <c r="AN74"/>
      <c r="AO74" s="147" t="s">
        <v>374</v>
      </c>
      <c r="AP74"/>
      <c r="AQ74" s="147" t="s">
        <v>374</v>
      </c>
      <c r="AR74"/>
      <c r="AS74" s="147" t="s">
        <v>374</v>
      </c>
      <c r="AT74"/>
      <c r="AU74" s="147" t="s">
        <v>374</v>
      </c>
      <c r="AV74"/>
      <c r="AW74" s="147" t="s">
        <v>374</v>
      </c>
      <c r="AX74"/>
      <c r="AY74" s="147" t="s">
        <v>374</v>
      </c>
      <c r="AZ74"/>
      <c r="BA74" s="147" t="s">
        <v>374</v>
      </c>
      <c r="BB74"/>
      <c r="BC74" s="147" t="s">
        <v>374</v>
      </c>
      <c r="BD74"/>
      <c r="BE74" s="147" t="s">
        <v>374</v>
      </c>
      <c r="BF74"/>
      <c r="BG74" s="147" t="s">
        <v>374</v>
      </c>
      <c r="BH74">
        <v>1113</v>
      </c>
      <c r="BI74" s="147" t="s">
        <v>375</v>
      </c>
      <c r="BJ74"/>
      <c r="BK74" s="147" t="s">
        <v>374</v>
      </c>
      <c r="BL74"/>
      <c r="BM74" s="147" t="s">
        <v>374</v>
      </c>
      <c r="BN74"/>
      <c r="BO74" s="135" t="s">
        <v>374</v>
      </c>
      <c r="BP74" s="133"/>
      <c r="BQ74" s="65"/>
      <c r="BR74" s="82"/>
      <c r="BS74" s="64"/>
      <c r="BT74" s="68"/>
      <c r="BU74" s="44"/>
      <c r="BV74" s="4"/>
      <c r="BW74" s="68"/>
      <c r="BX74" s="65"/>
    </row>
    <row r="75" spans="2:76" x14ac:dyDescent="0.35">
      <c r="B75" s="60" t="s">
        <v>193</v>
      </c>
      <c r="C75" t="s">
        <v>198</v>
      </c>
      <c r="D75" t="s">
        <v>195</v>
      </c>
      <c r="E75" t="s">
        <v>361</v>
      </c>
      <c r="F75" t="s">
        <v>207</v>
      </c>
      <c r="G75" t="str" cm="1">
        <f t="array" ref="G75"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75"/>
      <c r="I75" s="147" t="s">
        <v>374</v>
      </c>
      <c r="J75"/>
      <c r="K75" s="147" t="s">
        <v>374</v>
      </c>
      <c r="L75"/>
      <c r="M75" s="147" t="s">
        <v>374</v>
      </c>
      <c r="N75"/>
      <c r="O75" s="147" t="s">
        <v>374</v>
      </c>
      <c r="P75"/>
      <c r="Q75" s="147" t="s">
        <v>374</v>
      </c>
      <c r="R75"/>
      <c r="S75" s="147" t="s">
        <v>374</v>
      </c>
      <c r="T75"/>
      <c r="U75" s="147" t="s">
        <v>374</v>
      </c>
      <c r="V75"/>
      <c r="W75" s="147" t="s">
        <v>374</v>
      </c>
      <c r="X75"/>
      <c r="Y75" s="147" t="s">
        <v>374</v>
      </c>
      <c r="Z75"/>
      <c r="AA75" s="147" t="s">
        <v>374</v>
      </c>
      <c r="AB75"/>
      <c r="AC75" s="147" t="s">
        <v>374</v>
      </c>
      <c r="AD75"/>
      <c r="AE75" s="147" t="s">
        <v>374</v>
      </c>
      <c r="AF75"/>
      <c r="AG75" s="147" t="s">
        <v>374</v>
      </c>
      <c r="AH75"/>
      <c r="AI75" s="147" t="s">
        <v>374</v>
      </c>
      <c r="AJ75"/>
      <c r="AK75" s="147" t="s">
        <v>374</v>
      </c>
      <c r="AL75"/>
      <c r="AM75" s="147" t="s">
        <v>374</v>
      </c>
      <c r="AN75"/>
      <c r="AO75" s="147" t="s">
        <v>374</v>
      </c>
      <c r="AP75"/>
      <c r="AQ75" s="147" t="s">
        <v>374</v>
      </c>
      <c r="AR75"/>
      <c r="AS75" s="147" t="s">
        <v>374</v>
      </c>
      <c r="AT75"/>
      <c r="AU75" s="147" t="s">
        <v>374</v>
      </c>
      <c r="AV75"/>
      <c r="AW75" s="147" t="s">
        <v>374</v>
      </c>
      <c r="AX75"/>
      <c r="AY75" s="147" t="s">
        <v>374</v>
      </c>
      <c r="AZ75"/>
      <c r="BA75" s="147" t="s">
        <v>374</v>
      </c>
      <c r="BB75"/>
      <c r="BC75" s="147" t="s">
        <v>374</v>
      </c>
      <c r="BD75"/>
      <c r="BE75" s="147" t="s">
        <v>374</v>
      </c>
      <c r="BF75"/>
      <c r="BG75" s="147" t="s">
        <v>374</v>
      </c>
      <c r="BH75">
        <v>540</v>
      </c>
      <c r="BI75" s="147" t="s">
        <v>375</v>
      </c>
      <c r="BJ75"/>
      <c r="BK75" s="147" t="s">
        <v>374</v>
      </c>
      <c r="BL75"/>
      <c r="BM75" s="147" t="s">
        <v>374</v>
      </c>
      <c r="BN75"/>
      <c r="BO75" s="135" t="s">
        <v>374</v>
      </c>
      <c r="BP75" s="133"/>
      <c r="BQ75" s="65"/>
      <c r="BR75" s="82"/>
      <c r="BS75" s="64"/>
      <c r="BT75" s="68"/>
      <c r="BU75" s="44"/>
      <c r="BV75" s="4"/>
      <c r="BW75" s="68"/>
      <c r="BX75" s="65"/>
    </row>
    <row r="76" spans="2:76" x14ac:dyDescent="0.35">
      <c r="B76" s="60" t="s">
        <v>193</v>
      </c>
      <c r="C76" t="s">
        <v>198</v>
      </c>
      <c r="D76" t="s">
        <v>195</v>
      </c>
      <c r="E76" t="s">
        <v>361</v>
      </c>
      <c r="F76" t="s">
        <v>206</v>
      </c>
      <c r="G76" t="str" cm="1">
        <f t="array" ref="G76"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76"/>
      <c r="I76" s="147" t="s">
        <v>374</v>
      </c>
      <c r="J76"/>
      <c r="K76" s="147" t="s">
        <v>374</v>
      </c>
      <c r="L76"/>
      <c r="M76" s="147" t="s">
        <v>374</v>
      </c>
      <c r="N76"/>
      <c r="O76" s="147" t="s">
        <v>374</v>
      </c>
      <c r="P76"/>
      <c r="Q76" s="147" t="s">
        <v>374</v>
      </c>
      <c r="R76"/>
      <c r="S76" s="147" t="s">
        <v>374</v>
      </c>
      <c r="T76"/>
      <c r="U76" s="147" t="s">
        <v>374</v>
      </c>
      <c r="V76"/>
      <c r="W76" s="147" t="s">
        <v>374</v>
      </c>
      <c r="X76"/>
      <c r="Y76" s="147" t="s">
        <v>374</v>
      </c>
      <c r="Z76"/>
      <c r="AA76" s="147" t="s">
        <v>374</v>
      </c>
      <c r="AB76"/>
      <c r="AC76" s="147" t="s">
        <v>374</v>
      </c>
      <c r="AD76"/>
      <c r="AE76" s="147" t="s">
        <v>374</v>
      </c>
      <c r="AF76"/>
      <c r="AG76" s="147" t="s">
        <v>374</v>
      </c>
      <c r="AH76"/>
      <c r="AI76" s="147" t="s">
        <v>374</v>
      </c>
      <c r="AJ76"/>
      <c r="AK76" s="147" t="s">
        <v>374</v>
      </c>
      <c r="AL76"/>
      <c r="AM76" s="147" t="s">
        <v>374</v>
      </c>
      <c r="AN76"/>
      <c r="AO76" s="147" t="s">
        <v>374</v>
      </c>
      <c r="AP76"/>
      <c r="AQ76" s="147" t="s">
        <v>374</v>
      </c>
      <c r="AR76"/>
      <c r="AS76" s="147" t="s">
        <v>374</v>
      </c>
      <c r="AT76"/>
      <c r="AU76" s="147" t="s">
        <v>374</v>
      </c>
      <c r="AV76"/>
      <c r="AW76" s="147" t="s">
        <v>374</v>
      </c>
      <c r="AX76"/>
      <c r="AY76" s="147" t="s">
        <v>374</v>
      </c>
      <c r="AZ76"/>
      <c r="BA76" s="147" t="s">
        <v>374</v>
      </c>
      <c r="BB76"/>
      <c r="BC76" s="147" t="s">
        <v>374</v>
      </c>
      <c r="BD76"/>
      <c r="BE76" s="147" t="s">
        <v>374</v>
      </c>
      <c r="BF76"/>
      <c r="BG76" s="147" t="s">
        <v>374</v>
      </c>
      <c r="BH76"/>
      <c r="BI76" s="147" t="s">
        <v>374</v>
      </c>
      <c r="BJ76"/>
      <c r="BK76" s="147" t="s">
        <v>374</v>
      </c>
      <c r="BL76">
        <v>3540</v>
      </c>
      <c r="BM76" s="147" t="s">
        <v>375</v>
      </c>
      <c r="BN76"/>
      <c r="BO76" s="135" t="s">
        <v>374</v>
      </c>
      <c r="BP76" s="133"/>
      <c r="BQ76" s="65"/>
      <c r="BR76" s="82"/>
      <c r="BS76" s="64"/>
      <c r="BT76" s="68"/>
      <c r="BU76" s="44"/>
      <c r="BV76" s="4"/>
      <c r="BW76" s="68"/>
      <c r="BX76" s="65"/>
    </row>
    <row r="77" spans="2:76" x14ac:dyDescent="0.35">
      <c r="B77" s="60" t="s">
        <v>193</v>
      </c>
      <c r="C77" t="s">
        <v>198</v>
      </c>
      <c r="D77" t="s">
        <v>195</v>
      </c>
      <c r="E77" t="s">
        <v>189</v>
      </c>
      <c r="F77" t="s">
        <v>154</v>
      </c>
      <c r="G77" t="str" cm="1">
        <f t="array" ref="G77"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12-24m</v>
      </c>
      <c r="H77">
        <v>80</v>
      </c>
      <c r="I77" s="147" t="s">
        <v>376</v>
      </c>
      <c r="J77">
        <v>80</v>
      </c>
      <c r="K77" s="147" t="s">
        <v>376</v>
      </c>
      <c r="L77">
        <v>80</v>
      </c>
      <c r="M77" s="147" t="s">
        <v>376</v>
      </c>
      <c r="N77">
        <v>80</v>
      </c>
      <c r="O77" s="147" t="s">
        <v>376</v>
      </c>
      <c r="P77">
        <v>80</v>
      </c>
      <c r="Q77" s="147" t="s">
        <v>376</v>
      </c>
      <c r="R77">
        <v>80</v>
      </c>
      <c r="S77" s="147" t="s">
        <v>375</v>
      </c>
      <c r="T77">
        <v>80</v>
      </c>
      <c r="U77" s="147" t="s">
        <v>376</v>
      </c>
      <c r="V77">
        <v>80</v>
      </c>
      <c r="W77" s="147" t="s">
        <v>376</v>
      </c>
      <c r="X77">
        <v>80</v>
      </c>
      <c r="Y77" s="147" t="s">
        <v>376</v>
      </c>
      <c r="Z77">
        <v>80</v>
      </c>
      <c r="AA77" s="147" t="s">
        <v>376</v>
      </c>
      <c r="AB77">
        <v>80</v>
      </c>
      <c r="AC77" s="147" t="s">
        <v>376</v>
      </c>
      <c r="AD77">
        <v>80</v>
      </c>
      <c r="AE77" s="147" t="s">
        <v>376</v>
      </c>
      <c r="AF77">
        <v>80</v>
      </c>
      <c r="AG77" s="147" t="s">
        <v>376</v>
      </c>
      <c r="AH77">
        <v>50</v>
      </c>
      <c r="AI77" s="147" t="s">
        <v>376</v>
      </c>
      <c r="AJ77">
        <v>50</v>
      </c>
      <c r="AK77" s="147" t="s">
        <v>375</v>
      </c>
      <c r="AL77">
        <v>50</v>
      </c>
      <c r="AM77" s="147" t="s">
        <v>376</v>
      </c>
      <c r="AN77">
        <v>50</v>
      </c>
      <c r="AO77" s="147" t="s">
        <v>376</v>
      </c>
      <c r="AP77">
        <v>50</v>
      </c>
      <c r="AQ77" s="147" t="s">
        <v>376</v>
      </c>
      <c r="AR77">
        <v>50</v>
      </c>
      <c r="AS77" s="147" t="s">
        <v>376</v>
      </c>
      <c r="AT77"/>
      <c r="AU77" s="147" t="s">
        <v>374</v>
      </c>
      <c r="AV77"/>
      <c r="AW77" s="147" t="s">
        <v>374</v>
      </c>
      <c r="AX77"/>
      <c r="AY77" s="147" t="s">
        <v>374</v>
      </c>
      <c r="AZ77"/>
      <c r="BA77" s="147" t="s">
        <v>374</v>
      </c>
      <c r="BB77"/>
      <c r="BC77" s="147" t="s">
        <v>374</v>
      </c>
      <c r="BD77">
        <v>149</v>
      </c>
      <c r="BE77" s="147" t="s">
        <v>375</v>
      </c>
      <c r="BF77">
        <v>162</v>
      </c>
      <c r="BG77" s="147" t="s">
        <v>375</v>
      </c>
      <c r="BH77">
        <v>162</v>
      </c>
      <c r="BI77" s="147" t="s">
        <v>375</v>
      </c>
      <c r="BJ77">
        <v>171</v>
      </c>
      <c r="BK77" s="147" t="s">
        <v>375</v>
      </c>
      <c r="BL77"/>
      <c r="BM77" s="147" t="s">
        <v>374</v>
      </c>
      <c r="BN77"/>
      <c r="BO77" s="135" t="s">
        <v>374</v>
      </c>
      <c r="BP77" s="133"/>
      <c r="BQ77" s="65"/>
      <c r="BR77" s="82"/>
      <c r="BS77" s="64"/>
      <c r="BT77" s="68"/>
      <c r="BU77" s="44"/>
      <c r="BV77" s="4"/>
      <c r="BW77" s="68"/>
      <c r="BX77" s="65"/>
    </row>
    <row r="78" spans="2:76" x14ac:dyDescent="0.35">
      <c r="B78" s="60" t="s">
        <v>193</v>
      </c>
      <c r="C78" t="s">
        <v>198</v>
      </c>
      <c r="D78" t="s">
        <v>195</v>
      </c>
      <c r="E78" t="s">
        <v>189</v>
      </c>
      <c r="F78" t="s">
        <v>207</v>
      </c>
      <c r="G78" t="str" cm="1">
        <f t="array" ref="G78"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78">
        <v>132</v>
      </c>
      <c r="I78" s="147" t="s">
        <v>375</v>
      </c>
      <c r="J78">
        <v>132</v>
      </c>
      <c r="K78" s="147" t="s">
        <v>375</v>
      </c>
      <c r="L78">
        <v>255</v>
      </c>
      <c r="M78" s="147" t="s">
        <v>376</v>
      </c>
      <c r="N78">
        <v>255</v>
      </c>
      <c r="O78" s="147" t="s">
        <v>376</v>
      </c>
      <c r="P78">
        <v>250</v>
      </c>
      <c r="Q78" s="147" t="s">
        <v>376</v>
      </c>
      <c r="R78">
        <v>255</v>
      </c>
      <c r="S78" s="147" t="s">
        <v>375</v>
      </c>
      <c r="T78">
        <v>255</v>
      </c>
      <c r="U78" s="147" t="s">
        <v>376</v>
      </c>
      <c r="V78">
        <v>255</v>
      </c>
      <c r="W78" s="147" t="s">
        <v>376</v>
      </c>
      <c r="X78">
        <v>255</v>
      </c>
      <c r="Y78" s="147" t="s">
        <v>376</v>
      </c>
      <c r="Z78">
        <v>255</v>
      </c>
      <c r="AA78" s="147" t="s">
        <v>376</v>
      </c>
      <c r="AB78">
        <v>255</v>
      </c>
      <c r="AC78" s="147" t="s">
        <v>376</v>
      </c>
      <c r="AD78">
        <v>255</v>
      </c>
      <c r="AE78" s="147" t="s">
        <v>376</v>
      </c>
      <c r="AF78">
        <v>255</v>
      </c>
      <c r="AG78" s="147" t="s">
        <v>376</v>
      </c>
      <c r="AH78">
        <v>900</v>
      </c>
      <c r="AI78" s="147" t="s">
        <v>376</v>
      </c>
      <c r="AJ78">
        <v>900</v>
      </c>
      <c r="AK78" s="147" t="s">
        <v>375</v>
      </c>
      <c r="AL78">
        <v>900</v>
      </c>
      <c r="AM78" s="147" t="s">
        <v>376</v>
      </c>
      <c r="AN78">
        <v>900</v>
      </c>
      <c r="AO78" s="147" t="s">
        <v>376</v>
      </c>
      <c r="AP78">
        <v>900</v>
      </c>
      <c r="AQ78" s="147" t="s">
        <v>376</v>
      </c>
      <c r="AR78">
        <v>900</v>
      </c>
      <c r="AS78" s="147" t="s">
        <v>376</v>
      </c>
      <c r="AT78">
        <v>3575</v>
      </c>
      <c r="AU78" s="147" t="s">
        <v>375</v>
      </c>
      <c r="AV78">
        <v>3575</v>
      </c>
      <c r="AW78" s="147" t="s">
        <v>375</v>
      </c>
      <c r="AX78">
        <v>3785</v>
      </c>
      <c r="AY78" s="147" t="s">
        <v>375</v>
      </c>
      <c r="AZ78">
        <v>3585</v>
      </c>
      <c r="BA78" s="147" t="s">
        <v>375</v>
      </c>
      <c r="BB78">
        <v>3585</v>
      </c>
      <c r="BC78" s="147" t="s">
        <v>375</v>
      </c>
      <c r="BD78">
        <v>1869</v>
      </c>
      <c r="BE78" s="147" t="s">
        <v>375</v>
      </c>
      <c r="BF78">
        <v>4663</v>
      </c>
      <c r="BG78" s="147" t="s">
        <v>375</v>
      </c>
      <c r="BH78">
        <v>4123</v>
      </c>
      <c r="BI78" s="147" t="s">
        <v>375</v>
      </c>
      <c r="BJ78">
        <v>4051</v>
      </c>
      <c r="BK78" s="147" t="s">
        <v>375</v>
      </c>
      <c r="BL78"/>
      <c r="BM78" s="147" t="s">
        <v>374</v>
      </c>
      <c r="BN78"/>
      <c r="BO78" s="135" t="s">
        <v>374</v>
      </c>
      <c r="BP78" s="133"/>
      <c r="BQ78" s="65"/>
      <c r="BR78" s="82"/>
      <c r="BS78" s="64"/>
      <c r="BT78" s="68"/>
      <c r="BU78" s="44"/>
      <c r="BV78" s="4"/>
      <c r="BW78" s="68"/>
      <c r="BX78" s="65"/>
    </row>
    <row r="79" spans="2:76" x14ac:dyDescent="0.35">
      <c r="B79" s="60" t="s">
        <v>193</v>
      </c>
      <c r="C79" t="s">
        <v>198</v>
      </c>
      <c r="D79" t="s">
        <v>195</v>
      </c>
      <c r="E79" t="s">
        <v>189</v>
      </c>
      <c r="F79" t="s">
        <v>206</v>
      </c>
      <c r="G79" t="str" cm="1">
        <f t="array" ref="G79"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79">
        <v>651</v>
      </c>
      <c r="I79" s="147" t="s">
        <v>375</v>
      </c>
      <c r="J79">
        <v>651</v>
      </c>
      <c r="K79" s="147" t="s">
        <v>375</v>
      </c>
      <c r="L79">
        <v>855</v>
      </c>
      <c r="M79" s="147" t="s">
        <v>376</v>
      </c>
      <c r="N79">
        <v>855</v>
      </c>
      <c r="O79" s="147" t="s">
        <v>376</v>
      </c>
      <c r="P79">
        <v>850</v>
      </c>
      <c r="Q79" s="147" t="s">
        <v>376</v>
      </c>
      <c r="R79">
        <v>855</v>
      </c>
      <c r="S79" s="147" t="s">
        <v>375</v>
      </c>
      <c r="T79">
        <v>855</v>
      </c>
      <c r="U79" s="147" t="s">
        <v>376</v>
      </c>
      <c r="V79">
        <v>855</v>
      </c>
      <c r="W79" s="147" t="s">
        <v>376</v>
      </c>
      <c r="X79">
        <v>855</v>
      </c>
      <c r="Y79" s="147" t="s">
        <v>376</v>
      </c>
      <c r="Z79">
        <v>855</v>
      </c>
      <c r="AA79" s="147" t="s">
        <v>376</v>
      </c>
      <c r="AB79">
        <v>855</v>
      </c>
      <c r="AC79" s="147" t="s">
        <v>376</v>
      </c>
      <c r="AD79">
        <v>855</v>
      </c>
      <c r="AE79" s="147" t="s">
        <v>376</v>
      </c>
      <c r="AF79">
        <v>855</v>
      </c>
      <c r="AG79" s="147" t="s">
        <v>376</v>
      </c>
      <c r="AH79">
        <v>1500</v>
      </c>
      <c r="AI79" s="147" t="s">
        <v>376</v>
      </c>
      <c r="AJ79">
        <v>1550</v>
      </c>
      <c r="AK79" s="147" t="s">
        <v>375</v>
      </c>
      <c r="AL79">
        <v>1550</v>
      </c>
      <c r="AM79" s="147" t="s">
        <v>376</v>
      </c>
      <c r="AN79">
        <v>1550</v>
      </c>
      <c r="AO79" s="147" t="s">
        <v>376</v>
      </c>
      <c r="AP79">
        <v>1550</v>
      </c>
      <c r="AQ79" s="147" t="s">
        <v>376</v>
      </c>
      <c r="AR79">
        <v>1550</v>
      </c>
      <c r="AS79" s="147" t="s">
        <v>376</v>
      </c>
      <c r="AT79"/>
      <c r="AU79" s="147" t="s">
        <v>374</v>
      </c>
      <c r="AV79"/>
      <c r="AW79" s="147" t="s">
        <v>374</v>
      </c>
      <c r="AX79"/>
      <c r="AY79" s="147" t="s">
        <v>374</v>
      </c>
      <c r="AZ79"/>
      <c r="BA79" s="147" t="s">
        <v>374</v>
      </c>
      <c r="BB79"/>
      <c r="BC79" s="147" t="s">
        <v>374</v>
      </c>
      <c r="BD79"/>
      <c r="BE79" s="147" t="s">
        <v>374</v>
      </c>
      <c r="BF79"/>
      <c r="BG79" s="147" t="s">
        <v>374</v>
      </c>
      <c r="BH79"/>
      <c r="BI79" s="147" t="s">
        <v>374</v>
      </c>
      <c r="BJ79"/>
      <c r="BK79" s="147" t="s">
        <v>374</v>
      </c>
      <c r="BL79"/>
      <c r="BM79" s="147" t="s">
        <v>374</v>
      </c>
      <c r="BN79"/>
      <c r="BO79" s="135" t="s">
        <v>374</v>
      </c>
      <c r="BP79" s="133"/>
      <c r="BQ79" s="65"/>
      <c r="BR79" s="82"/>
      <c r="BS79" s="64"/>
      <c r="BT79" s="68"/>
      <c r="BU79" s="44"/>
      <c r="BV79" s="4"/>
      <c r="BW79" s="68"/>
      <c r="BX79" s="65"/>
    </row>
    <row r="80" spans="2:76" x14ac:dyDescent="0.35">
      <c r="B80" s="60" t="s">
        <v>193</v>
      </c>
      <c r="C80" t="s">
        <v>198</v>
      </c>
      <c r="D80" t="s">
        <v>195</v>
      </c>
      <c r="E80" t="s">
        <v>191</v>
      </c>
      <c r="F80" t="s">
        <v>154</v>
      </c>
      <c r="G80" t="str" cm="1">
        <f t="array" ref="G80"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12-24m</v>
      </c>
      <c r="H80"/>
      <c r="I80" s="147" t="s">
        <v>374</v>
      </c>
      <c r="J80"/>
      <c r="K80" s="147" t="s">
        <v>374</v>
      </c>
      <c r="L80"/>
      <c r="M80" s="147" t="s">
        <v>374</v>
      </c>
      <c r="N80"/>
      <c r="O80" s="147" t="s">
        <v>374</v>
      </c>
      <c r="P80"/>
      <c r="Q80" s="147" t="s">
        <v>374</v>
      </c>
      <c r="R80"/>
      <c r="S80" s="147" t="s">
        <v>374</v>
      </c>
      <c r="T80"/>
      <c r="U80" s="147" t="s">
        <v>374</v>
      </c>
      <c r="V80"/>
      <c r="W80" s="147" t="s">
        <v>374</v>
      </c>
      <c r="X80"/>
      <c r="Y80" s="147" t="s">
        <v>374</v>
      </c>
      <c r="Z80"/>
      <c r="AA80" s="147" t="s">
        <v>374</v>
      </c>
      <c r="AB80"/>
      <c r="AC80" s="147" t="s">
        <v>374</v>
      </c>
      <c r="AD80"/>
      <c r="AE80" s="147" t="s">
        <v>374</v>
      </c>
      <c r="AF80"/>
      <c r="AG80" s="147" t="s">
        <v>374</v>
      </c>
      <c r="AH80"/>
      <c r="AI80" s="147" t="s">
        <v>374</v>
      </c>
      <c r="AJ80"/>
      <c r="AK80" s="147" t="s">
        <v>374</v>
      </c>
      <c r="AL80"/>
      <c r="AM80" s="147" t="s">
        <v>374</v>
      </c>
      <c r="AN80"/>
      <c r="AO80" s="147" t="s">
        <v>374</v>
      </c>
      <c r="AP80"/>
      <c r="AQ80" s="147" t="s">
        <v>374</v>
      </c>
      <c r="AR80"/>
      <c r="AS80" s="147" t="s">
        <v>374</v>
      </c>
      <c r="AT80"/>
      <c r="AU80" s="147" t="s">
        <v>374</v>
      </c>
      <c r="AV80"/>
      <c r="AW80" s="147" t="s">
        <v>374</v>
      </c>
      <c r="AX80"/>
      <c r="AY80" s="147" t="s">
        <v>374</v>
      </c>
      <c r="AZ80"/>
      <c r="BA80" s="147" t="s">
        <v>374</v>
      </c>
      <c r="BB80"/>
      <c r="BC80" s="147" t="s">
        <v>374</v>
      </c>
      <c r="BD80"/>
      <c r="BE80" s="147" t="s">
        <v>374</v>
      </c>
      <c r="BF80"/>
      <c r="BG80" s="147" t="s">
        <v>374</v>
      </c>
      <c r="BH80"/>
      <c r="BI80" s="147" t="s">
        <v>374</v>
      </c>
      <c r="BJ80"/>
      <c r="BK80" s="147" t="s">
        <v>374</v>
      </c>
      <c r="BL80"/>
      <c r="BM80" s="147" t="s">
        <v>374</v>
      </c>
      <c r="BN80">
        <v>379</v>
      </c>
      <c r="BO80" s="135" t="s">
        <v>375</v>
      </c>
      <c r="BP80" s="133"/>
      <c r="BQ80" s="65"/>
      <c r="BR80" s="82"/>
      <c r="BS80" s="64"/>
      <c r="BT80" s="68"/>
      <c r="BU80" s="44"/>
      <c r="BV80" s="4"/>
      <c r="BW80" s="68"/>
      <c r="BX80" s="65"/>
    </row>
    <row r="81" spans="2:76" x14ac:dyDescent="0.35">
      <c r="B81" s="60" t="s">
        <v>193</v>
      </c>
      <c r="C81" t="s">
        <v>198</v>
      </c>
      <c r="D81" t="s">
        <v>195</v>
      </c>
      <c r="E81" t="s">
        <v>191</v>
      </c>
      <c r="F81" t="s">
        <v>206</v>
      </c>
      <c r="G81" t="str" cm="1">
        <f t="array" ref="G81"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81"/>
      <c r="I81" s="147" t="s">
        <v>374</v>
      </c>
      <c r="J81"/>
      <c r="K81" s="147" t="s">
        <v>374</v>
      </c>
      <c r="L81"/>
      <c r="M81" s="147" t="s">
        <v>374</v>
      </c>
      <c r="N81"/>
      <c r="O81" s="147" t="s">
        <v>374</v>
      </c>
      <c r="P81"/>
      <c r="Q81" s="147" t="s">
        <v>374</v>
      </c>
      <c r="R81"/>
      <c r="S81" s="147" t="s">
        <v>374</v>
      </c>
      <c r="T81"/>
      <c r="U81" s="147" t="s">
        <v>374</v>
      </c>
      <c r="V81"/>
      <c r="W81" s="147" t="s">
        <v>374</v>
      </c>
      <c r="X81"/>
      <c r="Y81" s="147" t="s">
        <v>374</v>
      </c>
      <c r="Z81"/>
      <c r="AA81" s="147" t="s">
        <v>374</v>
      </c>
      <c r="AB81"/>
      <c r="AC81" s="147" t="s">
        <v>374</v>
      </c>
      <c r="AD81"/>
      <c r="AE81" s="147" t="s">
        <v>374</v>
      </c>
      <c r="AF81"/>
      <c r="AG81" s="147" t="s">
        <v>374</v>
      </c>
      <c r="AH81"/>
      <c r="AI81" s="147" t="s">
        <v>374</v>
      </c>
      <c r="AJ81"/>
      <c r="AK81" s="147" t="s">
        <v>374</v>
      </c>
      <c r="AL81"/>
      <c r="AM81" s="147" t="s">
        <v>374</v>
      </c>
      <c r="AN81"/>
      <c r="AO81" s="147" t="s">
        <v>374</v>
      </c>
      <c r="AP81"/>
      <c r="AQ81" s="147" t="s">
        <v>374</v>
      </c>
      <c r="AR81"/>
      <c r="AS81" s="147" t="s">
        <v>374</v>
      </c>
      <c r="AT81"/>
      <c r="AU81" s="147" t="s">
        <v>374</v>
      </c>
      <c r="AV81"/>
      <c r="AW81" s="147" t="s">
        <v>374</v>
      </c>
      <c r="AX81"/>
      <c r="AY81" s="147" t="s">
        <v>374</v>
      </c>
      <c r="AZ81"/>
      <c r="BA81" s="147" t="s">
        <v>374</v>
      </c>
      <c r="BB81"/>
      <c r="BC81" s="147" t="s">
        <v>374</v>
      </c>
      <c r="BD81"/>
      <c r="BE81" s="147" t="s">
        <v>374</v>
      </c>
      <c r="BF81"/>
      <c r="BG81" s="147" t="s">
        <v>374</v>
      </c>
      <c r="BH81"/>
      <c r="BI81" s="147" t="s">
        <v>374</v>
      </c>
      <c r="BJ81"/>
      <c r="BK81" s="147" t="s">
        <v>374</v>
      </c>
      <c r="BL81"/>
      <c r="BM81" s="147" t="s">
        <v>374</v>
      </c>
      <c r="BN81">
        <v>5228</v>
      </c>
      <c r="BO81" s="135" t="s">
        <v>375</v>
      </c>
      <c r="BP81" s="133"/>
      <c r="BQ81" s="65"/>
      <c r="BR81" s="82"/>
      <c r="BS81" s="64"/>
      <c r="BT81" s="68"/>
      <c r="BU81" s="44"/>
      <c r="BV81" s="4"/>
      <c r="BW81" s="68"/>
      <c r="BX81" s="65"/>
    </row>
    <row r="82" spans="2:76" x14ac:dyDescent="0.35">
      <c r="B82" s="60" t="s">
        <v>193</v>
      </c>
      <c r="C82" t="s">
        <v>198</v>
      </c>
      <c r="D82" t="s">
        <v>196</v>
      </c>
      <c r="E82" t="s">
        <v>185</v>
      </c>
      <c r="F82" t="s">
        <v>207</v>
      </c>
      <c r="G82" t="str" cm="1">
        <f t="array" ref="G82"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82"/>
      <c r="I82" s="147" t="s">
        <v>374</v>
      </c>
      <c r="J82"/>
      <c r="K82" s="147" t="s">
        <v>374</v>
      </c>
      <c r="L82"/>
      <c r="M82" s="147" t="s">
        <v>374</v>
      </c>
      <c r="N82"/>
      <c r="O82" s="147" t="s">
        <v>374</v>
      </c>
      <c r="P82"/>
      <c r="Q82" s="147" t="s">
        <v>374</v>
      </c>
      <c r="R82"/>
      <c r="S82" s="147" t="s">
        <v>374</v>
      </c>
      <c r="T82"/>
      <c r="U82" s="147" t="s">
        <v>374</v>
      </c>
      <c r="V82"/>
      <c r="W82" s="147" t="s">
        <v>374</v>
      </c>
      <c r="X82"/>
      <c r="Y82" s="147" t="s">
        <v>374</v>
      </c>
      <c r="Z82"/>
      <c r="AA82" s="147" t="s">
        <v>374</v>
      </c>
      <c r="AB82"/>
      <c r="AC82" s="147" t="s">
        <v>374</v>
      </c>
      <c r="AD82"/>
      <c r="AE82" s="147" t="s">
        <v>374</v>
      </c>
      <c r="AF82"/>
      <c r="AG82" s="147" t="s">
        <v>374</v>
      </c>
      <c r="AH82"/>
      <c r="AI82" s="147" t="s">
        <v>374</v>
      </c>
      <c r="AJ82"/>
      <c r="AK82" s="147" t="s">
        <v>374</v>
      </c>
      <c r="AL82"/>
      <c r="AM82" s="147" t="s">
        <v>374</v>
      </c>
      <c r="AN82"/>
      <c r="AO82" s="147" t="s">
        <v>374</v>
      </c>
      <c r="AP82"/>
      <c r="AQ82" s="147" t="s">
        <v>374</v>
      </c>
      <c r="AR82"/>
      <c r="AS82" s="147" t="s">
        <v>374</v>
      </c>
      <c r="AT82"/>
      <c r="AU82" s="147" t="s">
        <v>374</v>
      </c>
      <c r="AV82"/>
      <c r="AW82" s="147" t="s">
        <v>374</v>
      </c>
      <c r="AX82"/>
      <c r="AY82" s="147" t="s">
        <v>374</v>
      </c>
      <c r="AZ82"/>
      <c r="BA82" s="147" t="s">
        <v>374</v>
      </c>
      <c r="BB82"/>
      <c r="BC82" s="147" t="s">
        <v>374</v>
      </c>
      <c r="BD82"/>
      <c r="BE82" s="147" t="s">
        <v>374</v>
      </c>
      <c r="BF82"/>
      <c r="BG82" s="147" t="s">
        <v>374</v>
      </c>
      <c r="BH82">
        <v>1456</v>
      </c>
      <c r="BI82" s="147" t="s">
        <v>375</v>
      </c>
      <c r="BJ82"/>
      <c r="BK82" s="147" t="s">
        <v>374</v>
      </c>
      <c r="BL82"/>
      <c r="BM82" s="147" t="s">
        <v>374</v>
      </c>
      <c r="BN82"/>
      <c r="BO82" s="135" t="s">
        <v>374</v>
      </c>
      <c r="BP82" s="133"/>
      <c r="BQ82" s="65"/>
      <c r="BR82" s="82"/>
      <c r="BS82" s="64"/>
      <c r="BT82" s="68"/>
      <c r="BU82" s="44"/>
      <c r="BV82" s="4"/>
      <c r="BW82" s="68"/>
      <c r="BX82" s="65"/>
    </row>
    <row r="83" spans="2:76" x14ac:dyDescent="0.35">
      <c r="B83" s="60" t="s">
        <v>193</v>
      </c>
      <c r="C83" t="s">
        <v>198</v>
      </c>
      <c r="D83" t="s">
        <v>196</v>
      </c>
      <c r="E83" t="s">
        <v>361</v>
      </c>
      <c r="F83" t="s">
        <v>207</v>
      </c>
      <c r="G83" t="str" cm="1">
        <f t="array" ref="G83"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83"/>
      <c r="I83" s="147" t="s">
        <v>374</v>
      </c>
      <c r="J83"/>
      <c r="K83" s="147" t="s">
        <v>374</v>
      </c>
      <c r="L83"/>
      <c r="M83" s="147" t="s">
        <v>374</v>
      </c>
      <c r="N83"/>
      <c r="O83" s="147" t="s">
        <v>374</v>
      </c>
      <c r="P83"/>
      <c r="Q83" s="147" t="s">
        <v>374</v>
      </c>
      <c r="R83"/>
      <c r="S83" s="147" t="s">
        <v>374</v>
      </c>
      <c r="T83"/>
      <c r="U83" s="147" t="s">
        <v>374</v>
      </c>
      <c r="V83"/>
      <c r="W83" s="147" t="s">
        <v>374</v>
      </c>
      <c r="X83"/>
      <c r="Y83" s="147" t="s">
        <v>374</v>
      </c>
      <c r="Z83"/>
      <c r="AA83" s="147" t="s">
        <v>374</v>
      </c>
      <c r="AB83"/>
      <c r="AC83" s="147" t="s">
        <v>374</v>
      </c>
      <c r="AD83"/>
      <c r="AE83" s="147" t="s">
        <v>374</v>
      </c>
      <c r="AF83"/>
      <c r="AG83" s="147" t="s">
        <v>374</v>
      </c>
      <c r="AH83"/>
      <c r="AI83" s="147" t="s">
        <v>374</v>
      </c>
      <c r="AJ83"/>
      <c r="AK83" s="147" t="s">
        <v>374</v>
      </c>
      <c r="AL83"/>
      <c r="AM83" s="147" t="s">
        <v>374</v>
      </c>
      <c r="AN83"/>
      <c r="AO83" s="147" t="s">
        <v>374</v>
      </c>
      <c r="AP83"/>
      <c r="AQ83" s="147" t="s">
        <v>374</v>
      </c>
      <c r="AR83"/>
      <c r="AS83" s="147" t="s">
        <v>374</v>
      </c>
      <c r="AT83"/>
      <c r="AU83" s="147" t="s">
        <v>374</v>
      </c>
      <c r="AV83"/>
      <c r="AW83" s="147" t="s">
        <v>374</v>
      </c>
      <c r="AX83"/>
      <c r="AY83" s="147" t="s">
        <v>374</v>
      </c>
      <c r="AZ83"/>
      <c r="BA83" s="147" t="s">
        <v>374</v>
      </c>
      <c r="BB83"/>
      <c r="BC83" s="147" t="s">
        <v>374</v>
      </c>
      <c r="BD83"/>
      <c r="BE83" s="147" t="s">
        <v>374</v>
      </c>
      <c r="BF83"/>
      <c r="BG83" s="147" t="s">
        <v>374</v>
      </c>
      <c r="BH83">
        <v>989</v>
      </c>
      <c r="BI83" s="147" t="s">
        <v>375</v>
      </c>
      <c r="BJ83"/>
      <c r="BK83" s="147" t="s">
        <v>374</v>
      </c>
      <c r="BL83"/>
      <c r="BM83" s="147" t="s">
        <v>374</v>
      </c>
      <c r="BN83"/>
      <c r="BO83" s="135" t="s">
        <v>374</v>
      </c>
      <c r="BP83" s="133"/>
      <c r="BQ83" s="65"/>
      <c r="BR83" s="82"/>
      <c r="BS83" s="64"/>
      <c r="BT83" s="68"/>
      <c r="BU83" s="44"/>
      <c r="BV83" s="4"/>
      <c r="BW83" s="68"/>
      <c r="BX83" s="65"/>
    </row>
    <row r="84" spans="2:76" x14ac:dyDescent="0.35">
      <c r="B84" s="60" t="s">
        <v>193</v>
      </c>
      <c r="C84" t="s">
        <v>198</v>
      </c>
      <c r="D84" t="s">
        <v>196</v>
      </c>
      <c r="E84" t="s">
        <v>361</v>
      </c>
      <c r="F84" t="s">
        <v>206</v>
      </c>
      <c r="G84" t="str" cm="1">
        <f t="array" ref="G84"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84"/>
      <c r="I84" s="147" t="s">
        <v>374</v>
      </c>
      <c r="J84"/>
      <c r="K84" s="147" t="s">
        <v>374</v>
      </c>
      <c r="L84"/>
      <c r="M84" s="147" t="s">
        <v>374</v>
      </c>
      <c r="N84"/>
      <c r="O84" s="147" t="s">
        <v>374</v>
      </c>
      <c r="P84"/>
      <c r="Q84" s="147" t="s">
        <v>374</v>
      </c>
      <c r="R84"/>
      <c r="S84" s="147" t="s">
        <v>374</v>
      </c>
      <c r="T84"/>
      <c r="U84" s="147" t="s">
        <v>374</v>
      </c>
      <c r="V84"/>
      <c r="W84" s="147" t="s">
        <v>374</v>
      </c>
      <c r="X84"/>
      <c r="Y84" s="147" t="s">
        <v>374</v>
      </c>
      <c r="Z84"/>
      <c r="AA84" s="147" t="s">
        <v>374</v>
      </c>
      <c r="AB84"/>
      <c r="AC84" s="147" t="s">
        <v>374</v>
      </c>
      <c r="AD84"/>
      <c r="AE84" s="147" t="s">
        <v>374</v>
      </c>
      <c r="AF84"/>
      <c r="AG84" s="147" t="s">
        <v>374</v>
      </c>
      <c r="AH84"/>
      <c r="AI84" s="147" t="s">
        <v>374</v>
      </c>
      <c r="AJ84"/>
      <c r="AK84" s="147" t="s">
        <v>374</v>
      </c>
      <c r="AL84"/>
      <c r="AM84" s="147" t="s">
        <v>374</v>
      </c>
      <c r="AN84"/>
      <c r="AO84" s="147" t="s">
        <v>374</v>
      </c>
      <c r="AP84"/>
      <c r="AQ84" s="147" t="s">
        <v>374</v>
      </c>
      <c r="AR84"/>
      <c r="AS84" s="147" t="s">
        <v>374</v>
      </c>
      <c r="AT84"/>
      <c r="AU84" s="147" t="s">
        <v>374</v>
      </c>
      <c r="AV84"/>
      <c r="AW84" s="147" t="s">
        <v>374</v>
      </c>
      <c r="AX84"/>
      <c r="AY84" s="147" t="s">
        <v>374</v>
      </c>
      <c r="AZ84"/>
      <c r="BA84" s="147" t="s">
        <v>374</v>
      </c>
      <c r="BB84"/>
      <c r="BC84" s="147" t="s">
        <v>374</v>
      </c>
      <c r="BD84"/>
      <c r="BE84" s="147" t="s">
        <v>374</v>
      </c>
      <c r="BF84"/>
      <c r="BG84" s="147" t="s">
        <v>374</v>
      </c>
      <c r="BH84"/>
      <c r="BI84" s="147" t="s">
        <v>374</v>
      </c>
      <c r="BJ84"/>
      <c r="BK84" s="147" t="s">
        <v>374</v>
      </c>
      <c r="BL84">
        <v>3981</v>
      </c>
      <c r="BM84" s="147" t="s">
        <v>375</v>
      </c>
      <c r="BN84"/>
      <c r="BO84" s="135" t="s">
        <v>374</v>
      </c>
      <c r="BP84" s="133"/>
      <c r="BQ84" s="65"/>
      <c r="BR84" s="82"/>
      <c r="BS84" s="64"/>
      <c r="BT84" s="68"/>
      <c r="BU84" s="44"/>
      <c r="BV84" s="4"/>
      <c r="BW84" s="68"/>
      <c r="BX84" s="65"/>
    </row>
    <row r="85" spans="2:76" x14ac:dyDescent="0.35">
      <c r="B85" s="60" t="s">
        <v>193</v>
      </c>
      <c r="C85" t="s">
        <v>198</v>
      </c>
      <c r="D85" t="s">
        <v>196</v>
      </c>
      <c r="E85" t="s">
        <v>189</v>
      </c>
      <c r="F85" t="s">
        <v>207</v>
      </c>
      <c r="G85" t="str" cm="1">
        <f t="array" ref="G85"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85"/>
      <c r="I85" s="147" t="s">
        <v>374</v>
      </c>
      <c r="J85"/>
      <c r="K85" s="147" t="s">
        <v>374</v>
      </c>
      <c r="L85"/>
      <c r="M85" s="147" t="s">
        <v>374</v>
      </c>
      <c r="N85"/>
      <c r="O85" s="147" t="s">
        <v>374</v>
      </c>
      <c r="P85"/>
      <c r="Q85" s="147" t="s">
        <v>374</v>
      </c>
      <c r="R85"/>
      <c r="S85" s="147" t="s">
        <v>374</v>
      </c>
      <c r="T85"/>
      <c r="U85" s="147" t="s">
        <v>374</v>
      </c>
      <c r="V85"/>
      <c r="W85" s="147" t="s">
        <v>374</v>
      </c>
      <c r="X85"/>
      <c r="Y85" s="147" t="s">
        <v>374</v>
      </c>
      <c r="Z85"/>
      <c r="AA85" s="147" t="s">
        <v>374</v>
      </c>
      <c r="AB85"/>
      <c r="AC85" s="147" t="s">
        <v>374</v>
      </c>
      <c r="AD85"/>
      <c r="AE85" s="147" t="s">
        <v>374</v>
      </c>
      <c r="AF85"/>
      <c r="AG85" s="147" t="s">
        <v>374</v>
      </c>
      <c r="AH85"/>
      <c r="AI85" s="147" t="s">
        <v>374</v>
      </c>
      <c r="AJ85"/>
      <c r="AK85" s="147" t="s">
        <v>374</v>
      </c>
      <c r="AL85"/>
      <c r="AM85" s="147" t="s">
        <v>374</v>
      </c>
      <c r="AN85"/>
      <c r="AO85" s="147" t="s">
        <v>374</v>
      </c>
      <c r="AP85"/>
      <c r="AQ85" s="147" t="s">
        <v>374</v>
      </c>
      <c r="AR85"/>
      <c r="AS85" s="147" t="s">
        <v>374</v>
      </c>
      <c r="AT85">
        <v>1925</v>
      </c>
      <c r="AU85" s="147" t="s">
        <v>375</v>
      </c>
      <c r="AV85">
        <v>7425</v>
      </c>
      <c r="AW85" s="147" t="s">
        <v>375</v>
      </c>
      <c r="AX85">
        <v>2839</v>
      </c>
      <c r="AY85" s="147" t="s">
        <v>375</v>
      </c>
      <c r="AZ85">
        <v>2729</v>
      </c>
      <c r="BA85" s="147" t="s">
        <v>375</v>
      </c>
      <c r="BB85">
        <v>2729</v>
      </c>
      <c r="BC85" s="147" t="s">
        <v>375</v>
      </c>
      <c r="BD85">
        <v>4215</v>
      </c>
      <c r="BE85" s="147" t="s">
        <v>375</v>
      </c>
      <c r="BF85">
        <v>208</v>
      </c>
      <c r="BG85" s="147" t="s">
        <v>375</v>
      </c>
      <c r="BH85">
        <v>976</v>
      </c>
      <c r="BI85" s="147" t="s">
        <v>375</v>
      </c>
      <c r="BJ85"/>
      <c r="BK85" s="147" t="s">
        <v>374</v>
      </c>
      <c r="BL85"/>
      <c r="BM85" s="147" t="s">
        <v>374</v>
      </c>
      <c r="BN85"/>
      <c r="BO85" s="135" t="s">
        <v>374</v>
      </c>
      <c r="BP85" s="133"/>
      <c r="BQ85" s="65"/>
      <c r="BR85" s="82"/>
      <c r="BS85" s="64"/>
      <c r="BT85" s="68"/>
      <c r="BU85" s="44"/>
      <c r="BV85" s="4"/>
      <c r="BW85" s="68"/>
      <c r="BX85" s="65"/>
    </row>
    <row r="86" spans="2:76" x14ac:dyDescent="0.35">
      <c r="B86" s="60" t="s">
        <v>193</v>
      </c>
      <c r="C86" t="s">
        <v>198</v>
      </c>
      <c r="D86" t="s">
        <v>196</v>
      </c>
      <c r="E86" t="s">
        <v>189</v>
      </c>
      <c r="F86" t="s">
        <v>206</v>
      </c>
      <c r="G86" t="str" cm="1">
        <f t="array" ref="G86"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86">
        <v>3894</v>
      </c>
      <c r="I86" s="147" t="s">
        <v>375</v>
      </c>
      <c r="J86">
        <v>3894</v>
      </c>
      <c r="K86" s="147" t="s">
        <v>375</v>
      </c>
      <c r="L86">
        <v>4730</v>
      </c>
      <c r="M86" s="147" t="s">
        <v>376</v>
      </c>
      <c r="N86">
        <v>4730</v>
      </c>
      <c r="O86" s="147" t="s">
        <v>376</v>
      </c>
      <c r="P86">
        <v>4735</v>
      </c>
      <c r="Q86" s="147" t="s">
        <v>376</v>
      </c>
      <c r="R86">
        <v>4730</v>
      </c>
      <c r="S86" s="147" t="s">
        <v>375</v>
      </c>
      <c r="T86">
        <v>4730</v>
      </c>
      <c r="U86" s="147" t="s">
        <v>376</v>
      </c>
      <c r="V86">
        <v>4730</v>
      </c>
      <c r="W86" s="147" t="s">
        <v>376</v>
      </c>
      <c r="X86">
        <v>4730</v>
      </c>
      <c r="Y86" s="147" t="s">
        <v>376</v>
      </c>
      <c r="Z86">
        <v>4730</v>
      </c>
      <c r="AA86" s="147" t="s">
        <v>376</v>
      </c>
      <c r="AB86">
        <v>4730</v>
      </c>
      <c r="AC86" s="147" t="s">
        <v>376</v>
      </c>
      <c r="AD86">
        <v>4730</v>
      </c>
      <c r="AE86" s="147" t="s">
        <v>376</v>
      </c>
      <c r="AF86">
        <v>4730</v>
      </c>
      <c r="AG86" s="147" t="s">
        <v>376</v>
      </c>
      <c r="AH86">
        <v>5071</v>
      </c>
      <c r="AI86" s="147" t="s">
        <v>376</v>
      </c>
      <c r="AJ86">
        <v>5034</v>
      </c>
      <c r="AK86" s="147" t="s">
        <v>375</v>
      </c>
      <c r="AL86">
        <v>5034</v>
      </c>
      <c r="AM86" s="147" t="s">
        <v>376</v>
      </c>
      <c r="AN86">
        <v>5034</v>
      </c>
      <c r="AO86" s="147" t="s">
        <v>376</v>
      </c>
      <c r="AP86">
        <v>5034</v>
      </c>
      <c r="AQ86" s="147" t="s">
        <v>376</v>
      </c>
      <c r="AR86">
        <v>5034</v>
      </c>
      <c r="AS86" s="147" t="s">
        <v>376</v>
      </c>
      <c r="AT86">
        <v>5034</v>
      </c>
      <c r="AU86" s="147" t="s">
        <v>376</v>
      </c>
      <c r="AV86"/>
      <c r="AW86" s="147" t="s">
        <v>374</v>
      </c>
      <c r="AX86">
        <v>2498</v>
      </c>
      <c r="AY86" s="147" t="s">
        <v>375</v>
      </c>
      <c r="AZ86">
        <v>2515</v>
      </c>
      <c r="BA86" s="147" t="s">
        <v>375</v>
      </c>
      <c r="BB86">
        <v>2515</v>
      </c>
      <c r="BC86" s="147" t="s">
        <v>375</v>
      </c>
      <c r="BD86">
        <v>1497</v>
      </c>
      <c r="BE86" s="147" t="s">
        <v>375</v>
      </c>
      <c r="BF86">
        <v>2775</v>
      </c>
      <c r="BG86" s="147" t="s">
        <v>375</v>
      </c>
      <c r="BH86"/>
      <c r="BI86" s="147" t="s">
        <v>374</v>
      </c>
      <c r="BJ86">
        <v>3638</v>
      </c>
      <c r="BK86" s="147" t="s">
        <v>375</v>
      </c>
      <c r="BL86"/>
      <c r="BM86" s="147" t="s">
        <v>374</v>
      </c>
      <c r="BN86"/>
      <c r="BO86" s="135" t="s">
        <v>374</v>
      </c>
      <c r="BP86" s="133"/>
      <c r="BQ86" s="65"/>
      <c r="BR86" s="82"/>
      <c r="BS86" s="64"/>
      <c r="BT86" s="68"/>
      <c r="BU86" s="44"/>
      <c r="BV86" s="4"/>
      <c r="BW86" s="68"/>
      <c r="BX86" s="65"/>
    </row>
    <row r="87" spans="2:76" x14ac:dyDescent="0.35">
      <c r="B87" s="60" t="s">
        <v>193</v>
      </c>
      <c r="C87" t="s">
        <v>198</v>
      </c>
      <c r="D87" t="s">
        <v>196</v>
      </c>
      <c r="E87" t="s">
        <v>191</v>
      </c>
      <c r="F87" t="s">
        <v>206</v>
      </c>
      <c r="G87" t="str" cm="1">
        <f t="array" ref="G87"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&lt;12m</v>
      </c>
      <c r="H87"/>
      <c r="I87" s="147" t="s">
        <v>374</v>
      </c>
      <c r="J87"/>
      <c r="K87" s="147" t="s">
        <v>374</v>
      </c>
      <c r="L87"/>
      <c r="M87" s="147" t="s">
        <v>374</v>
      </c>
      <c r="N87"/>
      <c r="O87" s="147" t="s">
        <v>374</v>
      </c>
      <c r="P87"/>
      <c r="Q87" s="147" t="s">
        <v>374</v>
      </c>
      <c r="R87"/>
      <c r="S87" s="147" t="s">
        <v>374</v>
      </c>
      <c r="T87"/>
      <c r="U87" s="147" t="s">
        <v>374</v>
      </c>
      <c r="V87"/>
      <c r="W87" s="147" t="s">
        <v>374</v>
      </c>
      <c r="X87"/>
      <c r="Y87" s="147" t="s">
        <v>374</v>
      </c>
      <c r="Z87"/>
      <c r="AA87" s="147" t="s">
        <v>374</v>
      </c>
      <c r="AB87"/>
      <c r="AC87" s="147" t="s">
        <v>374</v>
      </c>
      <c r="AD87"/>
      <c r="AE87" s="147" t="s">
        <v>374</v>
      </c>
      <c r="AF87"/>
      <c r="AG87" s="147" t="s">
        <v>374</v>
      </c>
      <c r="AH87"/>
      <c r="AI87" s="147" t="s">
        <v>374</v>
      </c>
      <c r="AJ87"/>
      <c r="AK87" s="147" t="s">
        <v>374</v>
      </c>
      <c r="AL87"/>
      <c r="AM87" s="147" t="s">
        <v>374</v>
      </c>
      <c r="AN87"/>
      <c r="AO87" s="147" t="s">
        <v>374</v>
      </c>
      <c r="AP87"/>
      <c r="AQ87" s="147" t="s">
        <v>374</v>
      </c>
      <c r="AR87"/>
      <c r="AS87" s="147" t="s">
        <v>374</v>
      </c>
      <c r="AT87"/>
      <c r="AU87" s="147" t="s">
        <v>374</v>
      </c>
      <c r="AV87"/>
      <c r="AW87" s="147" t="s">
        <v>374</v>
      </c>
      <c r="AX87"/>
      <c r="AY87" s="147" t="s">
        <v>374</v>
      </c>
      <c r="AZ87"/>
      <c r="BA87" s="147" t="s">
        <v>374</v>
      </c>
      <c r="BB87"/>
      <c r="BC87" s="147" t="s">
        <v>374</v>
      </c>
      <c r="BD87"/>
      <c r="BE87" s="147" t="s">
        <v>374</v>
      </c>
      <c r="BF87"/>
      <c r="BG87" s="147" t="s">
        <v>374</v>
      </c>
      <c r="BH87"/>
      <c r="BI87" s="147" t="s">
        <v>374</v>
      </c>
      <c r="BJ87"/>
      <c r="BK87" s="147" t="s">
        <v>374</v>
      </c>
      <c r="BL87"/>
      <c r="BM87" s="147" t="s">
        <v>374</v>
      </c>
      <c r="BN87">
        <v>4012</v>
      </c>
      <c r="BO87" s="135" t="s">
        <v>375</v>
      </c>
      <c r="BP87" s="133"/>
      <c r="BQ87" s="65"/>
      <c r="BR87" s="82"/>
      <c r="BS87" s="64"/>
      <c r="BT87" s="68"/>
      <c r="BU87" s="44"/>
      <c r="BV87" s="4"/>
      <c r="BW87" s="68"/>
      <c r="BX87" s="65"/>
    </row>
    <row r="88" spans="2:76" x14ac:dyDescent="0.35">
      <c r="B88" s="60"/>
      <c r="C88"/>
      <c r="D88"/>
      <c r="E88"/>
      <c r="F88"/>
      <c r="G88" t="str" cm="1">
        <f t="array" ref="G88"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88"/>
      <c r="I88" s="147"/>
      <c r="J88"/>
      <c r="K88" s="147"/>
      <c r="L88"/>
      <c r="M88" s="147"/>
      <c r="N88"/>
      <c r="O88" s="147"/>
      <c r="P88"/>
      <c r="Q88" s="147"/>
      <c r="R88"/>
      <c r="S88" s="147"/>
      <c r="T88"/>
      <c r="U88" s="147"/>
      <c r="V88"/>
      <c r="W88" s="147"/>
      <c r="X88"/>
      <c r="Y88" s="147"/>
      <c r="Z88"/>
      <c r="AA88" s="147"/>
      <c r="AB88"/>
      <c r="AC88" s="147"/>
      <c r="AD88"/>
      <c r="AE88" s="147"/>
      <c r="AF88"/>
      <c r="AG88" s="147"/>
      <c r="AH88"/>
      <c r="AI88" s="147"/>
      <c r="AJ88"/>
      <c r="AK88" s="147"/>
      <c r="AL88"/>
      <c r="AM88" s="147"/>
      <c r="AN88"/>
      <c r="AO88" s="147"/>
      <c r="AP88"/>
      <c r="AQ88" s="147"/>
      <c r="AR88"/>
      <c r="AS88" s="147"/>
      <c r="AT88"/>
      <c r="AU88" s="147"/>
      <c r="AV88"/>
      <c r="AW88" s="147"/>
      <c r="AX88"/>
      <c r="AY88" s="147"/>
      <c r="AZ88"/>
      <c r="BA88" s="147"/>
      <c r="BB88"/>
      <c r="BC88" s="147"/>
      <c r="BD88"/>
      <c r="BE88" s="147"/>
      <c r="BF88"/>
      <c r="BG88" s="147"/>
      <c r="BH88"/>
      <c r="BI88" s="147"/>
      <c r="BJ88"/>
      <c r="BK88" s="147"/>
      <c r="BL88"/>
      <c r="BM88" s="147"/>
      <c r="BN88"/>
      <c r="BO88" s="135"/>
      <c r="BP88" s="133"/>
      <c r="BQ88" s="65"/>
      <c r="BR88" s="82"/>
      <c r="BS88" s="64"/>
      <c r="BT88" s="68"/>
      <c r="BU88" s="44"/>
      <c r="BV88" s="4"/>
      <c r="BW88" s="68"/>
      <c r="BX88" s="65"/>
    </row>
    <row r="89" spans="2:76" x14ac:dyDescent="0.35">
      <c r="B89" s="60"/>
      <c r="C89"/>
      <c r="D89"/>
      <c r="E89"/>
      <c r="F89"/>
      <c r="G89" t="str" cm="1">
        <f t="array" ref="G89"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89"/>
      <c r="I89" s="147"/>
      <c r="J89"/>
      <c r="K89" s="147"/>
      <c r="L89"/>
      <c r="M89" s="147"/>
      <c r="N89"/>
      <c r="O89" s="147"/>
      <c r="P89"/>
      <c r="Q89" s="147"/>
      <c r="R89"/>
      <c r="S89" s="147"/>
      <c r="T89"/>
      <c r="U89" s="147"/>
      <c r="V89"/>
      <c r="W89" s="147"/>
      <c r="X89"/>
      <c r="Y89" s="147"/>
      <c r="Z89"/>
      <c r="AA89" s="147"/>
      <c r="AB89"/>
      <c r="AC89" s="147"/>
      <c r="AD89"/>
      <c r="AE89" s="147"/>
      <c r="AF89"/>
      <c r="AG89" s="147"/>
      <c r="AH89"/>
      <c r="AI89" s="147"/>
      <c r="AJ89"/>
      <c r="AK89" s="147"/>
      <c r="AL89"/>
      <c r="AM89" s="147"/>
      <c r="AN89"/>
      <c r="AO89" s="147"/>
      <c r="AP89"/>
      <c r="AQ89" s="147"/>
      <c r="AR89"/>
      <c r="AS89" s="147"/>
      <c r="AT89"/>
      <c r="AU89" s="147"/>
      <c r="AV89"/>
      <c r="AW89" s="147"/>
      <c r="AX89"/>
      <c r="AY89" s="147"/>
      <c r="AZ89"/>
      <c r="BA89" s="147"/>
      <c r="BB89"/>
      <c r="BC89" s="147"/>
      <c r="BD89"/>
      <c r="BE89" s="147"/>
      <c r="BF89"/>
      <c r="BG89" s="147"/>
      <c r="BH89"/>
      <c r="BI89" s="147"/>
      <c r="BJ89"/>
      <c r="BK89" s="147"/>
      <c r="BL89"/>
      <c r="BM89" s="147"/>
      <c r="BN89"/>
      <c r="BO89" s="135"/>
      <c r="BP89" s="133"/>
      <c r="BQ89" s="65"/>
      <c r="BR89" s="82"/>
      <c r="BS89" s="64"/>
      <c r="BT89" s="68"/>
      <c r="BU89" s="44"/>
      <c r="BV89" s="4"/>
      <c r="BW89" s="68"/>
      <c r="BX89" s="65"/>
    </row>
    <row r="90" spans="2:76" x14ac:dyDescent="0.35">
      <c r="B90" s="60"/>
      <c r="C90"/>
      <c r="D90"/>
      <c r="E90"/>
      <c r="F90"/>
      <c r="G90" t="str" cm="1">
        <f t="array" ref="G90"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90"/>
      <c r="I90" s="147"/>
      <c r="J90"/>
      <c r="K90" s="147"/>
      <c r="L90"/>
      <c r="M90" s="147"/>
      <c r="N90"/>
      <c r="O90" s="147"/>
      <c r="P90"/>
      <c r="Q90" s="147"/>
      <c r="R90"/>
      <c r="S90" s="147"/>
      <c r="T90"/>
      <c r="U90" s="147"/>
      <c r="V90"/>
      <c r="W90" s="147"/>
      <c r="X90"/>
      <c r="Y90" s="147"/>
      <c r="Z90"/>
      <c r="AA90" s="147"/>
      <c r="AB90"/>
      <c r="AC90" s="147"/>
      <c r="AD90"/>
      <c r="AE90" s="147"/>
      <c r="AF90"/>
      <c r="AG90" s="147"/>
      <c r="AH90"/>
      <c r="AI90" s="147"/>
      <c r="AJ90"/>
      <c r="AK90" s="147"/>
      <c r="AL90"/>
      <c r="AM90" s="147"/>
      <c r="AN90"/>
      <c r="AO90" s="147"/>
      <c r="AP90"/>
      <c r="AQ90" s="147"/>
      <c r="AR90"/>
      <c r="AS90" s="147"/>
      <c r="AT90"/>
      <c r="AU90" s="147"/>
      <c r="AV90"/>
      <c r="AW90" s="147"/>
      <c r="AX90"/>
      <c r="AY90" s="147"/>
      <c r="AZ90"/>
      <c r="BA90" s="147"/>
      <c r="BB90"/>
      <c r="BC90" s="147"/>
      <c r="BD90"/>
      <c r="BE90" s="147"/>
      <c r="BF90"/>
      <c r="BG90" s="147"/>
      <c r="BH90"/>
      <c r="BI90" s="147"/>
      <c r="BJ90"/>
      <c r="BK90" s="147"/>
      <c r="BL90"/>
      <c r="BM90" s="147"/>
      <c r="BN90"/>
      <c r="BO90" s="135"/>
      <c r="BP90" s="133"/>
      <c r="BQ90" s="65"/>
      <c r="BR90" s="82"/>
      <c r="BS90" s="64"/>
      <c r="BT90" s="68"/>
      <c r="BU90" s="44"/>
      <c r="BV90" s="4"/>
      <c r="BW90" s="68"/>
      <c r="BX90" s="65"/>
    </row>
    <row r="91" spans="2:76" x14ac:dyDescent="0.35">
      <c r="B91" s="60"/>
      <c r="C91"/>
      <c r="D91"/>
      <c r="E91"/>
      <c r="F91"/>
      <c r="G91" t="str" cm="1">
        <f t="array" ref="G91"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91"/>
      <c r="I91" s="147"/>
      <c r="J91"/>
      <c r="K91" s="147"/>
      <c r="L91"/>
      <c r="M91" s="147"/>
      <c r="N91"/>
      <c r="O91" s="147"/>
      <c r="P91"/>
      <c r="Q91" s="147"/>
      <c r="R91"/>
      <c r="S91" s="147"/>
      <c r="T91"/>
      <c r="U91" s="147"/>
      <c r="V91"/>
      <c r="W91" s="147"/>
      <c r="X91"/>
      <c r="Y91" s="147"/>
      <c r="Z91"/>
      <c r="AA91" s="147"/>
      <c r="AB91"/>
      <c r="AC91" s="147"/>
      <c r="AD91"/>
      <c r="AE91" s="147"/>
      <c r="AF91"/>
      <c r="AG91" s="147"/>
      <c r="AH91"/>
      <c r="AI91" s="147"/>
      <c r="AJ91"/>
      <c r="AK91" s="147"/>
      <c r="AL91"/>
      <c r="AM91" s="147"/>
      <c r="AN91"/>
      <c r="AO91" s="147"/>
      <c r="AP91"/>
      <c r="AQ91" s="147"/>
      <c r="AR91"/>
      <c r="AS91" s="147"/>
      <c r="AT91"/>
      <c r="AU91" s="147"/>
      <c r="AV91"/>
      <c r="AW91" s="147"/>
      <c r="AX91"/>
      <c r="AY91" s="147"/>
      <c r="AZ91"/>
      <c r="BA91" s="147"/>
      <c r="BB91"/>
      <c r="BC91" s="147"/>
      <c r="BD91"/>
      <c r="BE91" s="147"/>
      <c r="BF91"/>
      <c r="BG91" s="147"/>
      <c r="BH91"/>
      <c r="BI91" s="147"/>
      <c r="BJ91"/>
      <c r="BK91" s="147"/>
      <c r="BL91"/>
      <c r="BM91" s="147"/>
      <c r="BN91"/>
      <c r="BO91" s="135"/>
      <c r="BP91" s="133"/>
      <c r="BQ91" s="65"/>
      <c r="BR91" s="82"/>
      <c r="BS91" s="64"/>
      <c r="BT91" s="68"/>
      <c r="BU91" s="44"/>
      <c r="BV91" s="4"/>
      <c r="BW91" s="68"/>
      <c r="BX91" s="65"/>
    </row>
    <row r="92" spans="2:76" x14ac:dyDescent="0.35">
      <c r="B92" s="60"/>
      <c r="C92"/>
      <c r="D92"/>
      <c r="E92"/>
      <c r="F92"/>
      <c r="G92" t="str" cm="1">
        <f t="array" ref="G92"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92"/>
      <c r="I92" s="147"/>
      <c r="J92"/>
      <c r="K92" s="147"/>
      <c r="L92"/>
      <c r="M92" s="147"/>
      <c r="N92"/>
      <c r="O92" s="147"/>
      <c r="P92"/>
      <c r="Q92" s="147"/>
      <c r="R92"/>
      <c r="S92" s="147"/>
      <c r="T92"/>
      <c r="U92" s="147"/>
      <c r="V92"/>
      <c r="W92" s="147"/>
      <c r="X92"/>
      <c r="Y92" s="147"/>
      <c r="Z92"/>
      <c r="AA92" s="147"/>
      <c r="AB92"/>
      <c r="AC92" s="147"/>
      <c r="AD92"/>
      <c r="AE92" s="147"/>
      <c r="AF92"/>
      <c r="AG92" s="147"/>
      <c r="AH92"/>
      <c r="AI92" s="147"/>
      <c r="AJ92"/>
      <c r="AK92" s="147"/>
      <c r="AL92"/>
      <c r="AM92" s="147"/>
      <c r="AN92"/>
      <c r="AO92" s="147"/>
      <c r="AP92"/>
      <c r="AQ92" s="147"/>
      <c r="AR92"/>
      <c r="AS92" s="147"/>
      <c r="AT92"/>
      <c r="AU92" s="147"/>
      <c r="AV92"/>
      <c r="AW92" s="147"/>
      <c r="AX92"/>
      <c r="AY92" s="147"/>
      <c r="AZ92"/>
      <c r="BA92" s="147"/>
      <c r="BB92"/>
      <c r="BC92" s="147"/>
      <c r="BD92"/>
      <c r="BE92" s="147"/>
      <c r="BF92"/>
      <c r="BG92" s="147"/>
      <c r="BH92"/>
      <c r="BI92" s="147"/>
      <c r="BJ92"/>
      <c r="BK92" s="147"/>
      <c r="BL92"/>
      <c r="BM92" s="147"/>
      <c r="BN92"/>
      <c r="BO92" s="135"/>
      <c r="BP92" s="133"/>
      <c r="BQ92" s="65"/>
      <c r="BR92" s="82"/>
      <c r="BS92" s="64"/>
      <c r="BT92" s="68"/>
      <c r="BU92" s="44"/>
      <c r="BV92" s="4"/>
      <c r="BW92" s="68"/>
      <c r="BX92" s="65"/>
    </row>
    <row r="93" spans="2:76" x14ac:dyDescent="0.35">
      <c r="B93" s="60"/>
      <c r="C93"/>
      <c r="D93"/>
      <c r="E93"/>
      <c r="F93"/>
      <c r="G93" t="str" cm="1">
        <f t="array" ref="G93"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93"/>
      <c r="I93" s="147"/>
      <c r="J93"/>
      <c r="K93" s="147"/>
      <c r="L93"/>
      <c r="M93" s="147"/>
      <c r="N93"/>
      <c r="O93" s="147"/>
      <c r="P93"/>
      <c r="Q93" s="147"/>
      <c r="R93"/>
      <c r="S93" s="147"/>
      <c r="T93"/>
      <c r="U93" s="147"/>
      <c r="V93"/>
      <c r="W93" s="147"/>
      <c r="X93"/>
      <c r="Y93" s="147"/>
      <c r="Z93"/>
      <c r="AA93" s="147"/>
      <c r="AB93"/>
      <c r="AC93" s="147"/>
      <c r="AD93"/>
      <c r="AE93" s="147"/>
      <c r="AF93"/>
      <c r="AG93" s="147"/>
      <c r="AH93"/>
      <c r="AI93" s="147"/>
      <c r="AJ93"/>
      <c r="AK93" s="147"/>
      <c r="AL93"/>
      <c r="AM93" s="147"/>
      <c r="AN93"/>
      <c r="AO93" s="147"/>
      <c r="AP93"/>
      <c r="AQ93" s="147"/>
      <c r="AR93"/>
      <c r="AS93" s="147"/>
      <c r="AT93"/>
      <c r="AU93" s="147"/>
      <c r="AV93"/>
      <c r="AW93" s="147"/>
      <c r="AX93"/>
      <c r="AY93" s="147"/>
      <c r="AZ93"/>
      <c r="BA93" s="147"/>
      <c r="BB93"/>
      <c r="BC93" s="147"/>
      <c r="BD93"/>
      <c r="BE93" s="147"/>
      <c r="BF93"/>
      <c r="BG93" s="147"/>
      <c r="BH93"/>
      <c r="BI93" s="147"/>
      <c r="BJ93"/>
      <c r="BK93" s="147"/>
      <c r="BL93"/>
      <c r="BM93" s="147"/>
      <c r="BN93"/>
      <c r="BO93" s="135"/>
      <c r="BP93" s="133"/>
      <c r="BQ93" s="65"/>
      <c r="BR93" s="82"/>
      <c r="BS93" s="64"/>
      <c r="BT93" s="68"/>
      <c r="BU93" s="44"/>
      <c r="BV93" s="4"/>
      <c r="BW93" s="68"/>
      <c r="BX93" s="65"/>
    </row>
    <row r="94" spans="2:76" x14ac:dyDescent="0.35">
      <c r="B94" s="60"/>
      <c r="C94"/>
      <c r="D94"/>
      <c r="E94"/>
      <c r="F94"/>
      <c r="G94" t="str" cm="1">
        <f t="array" ref="G94"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94"/>
      <c r="I94" s="147"/>
      <c r="J94"/>
      <c r="K94" s="147"/>
      <c r="L94"/>
      <c r="M94" s="147"/>
      <c r="N94"/>
      <c r="O94" s="147"/>
      <c r="P94"/>
      <c r="Q94" s="147"/>
      <c r="R94"/>
      <c r="S94" s="147"/>
      <c r="T94"/>
      <c r="U94" s="147"/>
      <c r="V94"/>
      <c r="W94" s="147"/>
      <c r="X94"/>
      <c r="Y94" s="147"/>
      <c r="Z94"/>
      <c r="AA94" s="147"/>
      <c r="AB94"/>
      <c r="AC94" s="147"/>
      <c r="AD94"/>
      <c r="AE94" s="147"/>
      <c r="AF94"/>
      <c r="AG94" s="147"/>
      <c r="AH94"/>
      <c r="AI94" s="147"/>
      <c r="AJ94"/>
      <c r="AK94" s="147"/>
      <c r="AL94"/>
      <c r="AM94" s="147"/>
      <c r="AN94"/>
      <c r="AO94" s="147"/>
      <c r="AP94"/>
      <c r="AQ94" s="147"/>
      <c r="AR94"/>
      <c r="AS94" s="147"/>
      <c r="AT94"/>
      <c r="AU94" s="147"/>
      <c r="AV94"/>
      <c r="AW94" s="147"/>
      <c r="AX94"/>
      <c r="AY94" s="147"/>
      <c r="AZ94"/>
      <c r="BA94" s="147"/>
      <c r="BB94"/>
      <c r="BC94" s="147"/>
      <c r="BD94"/>
      <c r="BE94" s="147"/>
      <c r="BF94"/>
      <c r="BG94" s="147"/>
      <c r="BH94"/>
      <c r="BI94" s="147"/>
      <c r="BJ94"/>
      <c r="BK94" s="147"/>
      <c r="BL94"/>
      <c r="BM94" s="147"/>
      <c r="BN94"/>
      <c r="BO94" s="135"/>
      <c r="BP94" s="133"/>
      <c r="BQ94" s="65"/>
      <c r="BR94" s="82"/>
      <c r="BS94" s="64"/>
      <c r="BT94" s="68"/>
      <c r="BU94" s="44"/>
      <c r="BV94" s="4"/>
      <c r="BW94" s="68"/>
      <c r="BX94" s="65"/>
    </row>
    <row r="95" spans="2:76" x14ac:dyDescent="0.35">
      <c r="B95" s="60"/>
      <c r="C95"/>
      <c r="D95"/>
      <c r="E95"/>
      <c r="F95"/>
      <c r="G95" t="str" cm="1">
        <f t="array" ref="G95"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95"/>
      <c r="I95" s="147"/>
      <c r="J95"/>
      <c r="K95" s="147"/>
      <c r="L95"/>
      <c r="M95" s="147"/>
      <c r="N95"/>
      <c r="O95" s="147"/>
      <c r="P95"/>
      <c r="Q95" s="147"/>
      <c r="R95"/>
      <c r="S95" s="147"/>
      <c r="T95"/>
      <c r="U95" s="147"/>
      <c r="V95"/>
      <c r="W95" s="147"/>
      <c r="X95"/>
      <c r="Y95" s="147"/>
      <c r="Z95"/>
      <c r="AA95" s="147"/>
      <c r="AB95"/>
      <c r="AC95" s="147"/>
      <c r="AD95"/>
      <c r="AE95" s="147"/>
      <c r="AF95"/>
      <c r="AG95" s="147"/>
      <c r="AH95"/>
      <c r="AI95" s="147"/>
      <c r="AJ95"/>
      <c r="AK95" s="147"/>
      <c r="AL95"/>
      <c r="AM95" s="147"/>
      <c r="AN95"/>
      <c r="AO95" s="147"/>
      <c r="AP95"/>
      <c r="AQ95" s="147"/>
      <c r="AR95"/>
      <c r="AS95" s="147"/>
      <c r="AT95"/>
      <c r="AU95" s="147"/>
      <c r="AV95"/>
      <c r="AW95" s="147"/>
      <c r="AX95"/>
      <c r="AY95" s="147"/>
      <c r="AZ95"/>
      <c r="BA95" s="147"/>
      <c r="BB95"/>
      <c r="BC95" s="147"/>
      <c r="BD95"/>
      <c r="BE95" s="147"/>
      <c r="BF95"/>
      <c r="BG95" s="147"/>
      <c r="BH95"/>
      <c r="BI95" s="147"/>
      <c r="BJ95"/>
      <c r="BK95" s="147"/>
      <c r="BL95"/>
      <c r="BM95" s="147"/>
      <c r="BN95"/>
      <c r="BO95" s="135"/>
      <c r="BP95" s="133"/>
      <c r="BQ95" s="65"/>
      <c r="BR95" s="82"/>
      <c r="BS95" s="64"/>
      <c r="BT95" s="68"/>
      <c r="BU95" s="44"/>
      <c r="BV95" s="4"/>
      <c r="BW95" s="68"/>
      <c r="BX95" s="65"/>
    </row>
    <row r="96" spans="2:76" x14ac:dyDescent="0.35">
      <c r="B96" s="60"/>
      <c r="C96"/>
      <c r="D96"/>
      <c r="E96"/>
      <c r="F96"/>
      <c r="G96" t="str" cm="1">
        <f t="array" ref="G96"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96"/>
      <c r="I96" s="147"/>
      <c r="J96"/>
      <c r="K96" s="147"/>
      <c r="L96"/>
      <c r="M96" s="147"/>
      <c r="N96"/>
      <c r="O96" s="147"/>
      <c r="P96"/>
      <c r="Q96" s="147"/>
      <c r="R96"/>
      <c r="S96" s="147"/>
      <c r="T96"/>
      <c r="U96" s="147"/>
      <c r="V96"/>
      <c r="W96" s="147"/>
      <c r="X96"/>
      <c r="Y96" s="147"/>
      <c r="Z96"/>
      <c r="AA96" s="147"/>
      <c r="AB96"/>
      <c r="AC96" s="147"/>
      <c r="AD96"/>
      <c r="AE96" s="147"/>
      <c r="AF96"/>
      <c r="AG96" s="147"/>
      <c r="AH96"/>
      <c r="AI96" s="147"/>
      <c r="AJ96"/>
      <c r="AK96" s="147"/>
      <c r="AL96"/>
      <c r="AM96" s="147"/>
      <c r="AN96"/>
      <c r="AO96" s="147"/>
      <c r="AP96"/>
      <c r="AQ96" s="147"/>
      <c r="AR96"/>
      <c r="AS96" s="147"/>
      <c r="AT96"/>
      <c r="AU96" s="147"/>
      <c r="AV96"/>
      <c r="AW96" s="147"/>
      <c r="AX96"/>
      <c r="AY96" s="147"/>
      <c r="AZ96"/>
      <c r="BA96" s="147"/>
      <c r="BB96"/>
      <c r="BC96" s="147"/>
      <c r="BD96"/>
      <c r="BE96" s="147"/>
      <c r="BF96"/>
      <c r="BG96" s="147"/>
      <c r="BH96"/>
      <c r="BI96" s="147"/>
      <c r="BJ96"/>
      <c r="BK96" s="147"/>
      <c r="BL96"/>
      <c r="BM96" s="147"/>
      <c r="BN96"/>
      <c r="BO96" s="135"/>
      <c r="BP96" s="133"/>
      <c r="BQ96" s="65"/>
      <c r="BR96" s="82"/>
      <c r="BS96" s="64"/>
      <c r="BT96" s="68"/>
      <c r="BU96" s="44"/>
      <c r="BV96" s="4"/>
      <c r="BW96" s="68"/>
      <c r="BX96" s="65"/>
    </row>
    <row r="97" spans="2:76" x14ac:dyDescent="0.35">
      <c r="B97" s="60"/>
      <c r="C97"/>
      <c r="D97"/>
      <c r="E97"/>
      <c r="F97"/>
      <c r="G97" t="str" cm="1">
        <f t="array" ref="G97"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97"/>
      <c r="I97" s="147"/>
      <c r="J97"/>
      <c r="K97" s="147"/>
      <c r="L97"/>
      <c r="M97" s="147"/>
      <c r="N97"/>
      <c r="O97" s="147"/>
      <c r="P97"/>
      <c r="Q97" s="147"/>
      <c r="R97"/>
      <c r="S97" s="147"/>
      <c r="T97"/>
      <c r="U97" s="147"/>
      <c r="V97"/>
      <c r="W97" s="147"/>
      <c r="X97"/>
      <c r="Y97" s="147"/>
      <c r="Z97"/>
      <c r="AA97" s="147"/>
      <c r="AB97"/>
      <c r="AC97" s="147"/>
      <c r="AD97"/>
      <c r="AE97" s="147"/>
      <c r="AF97"/>
      <c r="AG97" s="147"/>
      <c r="AH97"/>
      <c r="AI97" s="147"/>
      <c r="AJ97"/>
      <c r="AK97" s="147"/>
      <c r="AL97"/>
      <c r="AM97" s="147"/>
      <c r="AN97"/>
      <c r="AO97" s="147"/>
      <c r="AP97"/>
      <c r="AQ97" s="147"/>
      <c r="AR97"/>
      <c r="AS97" s="147"/>
      <c r="AT97"/>
      <c r="AU97" s="147"/>
      <c r="AV97"/>
      <c r="AW97" s="147"/>
      <c r="AX97"/>
      <c r="AY97" s="147"/>
      <c r="AZ97"/>
      <c r="BA97" s="147"/>
      <c r="BB97"/>
      <c r="BC97" s="147"/>
      <c r="BD97"/>
      <c r="BE97" s="147"/>
      <c r="BF97"/>
      <c r="BG97" s="147"/>
      <c r="BH97"/>
      <c r="BI97" s="147"/>
      <c r="BJ97"/>
      <c r="BK97" s="147"/>
      <c r="BL97"/>
      <c r="BM97" s="147"/>
      <c r="BN97"/>
      <c r="BO97" s="135"/>
      <c r="BP97" s="133"/>
      <c r="BQ97" s="65"/>
      <c r="BR97" s="82"/>
      <c r="BS97" s="64"/>
      <c r="BT97" s="68"/>
      <c r="BU97" s="44"/>
      <c r="BV97" s="4"/>
      <c r="BW97" s="68"/>
      <c r="BX97" s="65"/>
    </row>
    <row r="98" spans="2:76" x14ac:dyDescent="0.35">
      <c r="B98" s="60"/>
      <c r="C98"/>
      <c r="D98"/>
      <c r="E98"/>
      <c r="F98"/>
      <c r="G98" t="str" cm="1">
        <f t="array" ref="G98"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98"/>
      <c r="I98" s="147"/>
      <c r="J98"/>
      <c r="K98" s="147"/>
      <c r="L98"/>
      <c r="M98" s="147"/>
      <c r="N98"/>
      <c r="O98" s="147"/>
      <c r="P98"/>
      <c r="Q98" s="147"/>
      <c r="R98"/>
      <c r="S98" s="147"/>
      <c r="T98"/>
      <c r="U98" s="147"/>
      <c r="V98"/>
      <c r="W98" s="147"/>
      <c r="X98"/>
      <c r="Y98" s="147"/>
      <c r="Z98"/>
      <c r="AA98" s="147"/>
      <c r="AB98"/>
      <c r="AC98" s="147"/>
      <c r="AD98"/>
      <c r="AE98" s="147"/>
      <c r="AF98"/>
      <c r="AG98" s="147"/>
      <c r="AH98"/>
      <c r="AI98" s="147"/>
      <c r="AJ98"/>
      <c r="AK98" s="147"/>
      <c r="AL98"/>
      <c r="AM98" s="147"/>
      <c r="AN98"/>
      <c r="AO98" s="147"/>
      <c r="AP98"/>
      <c r="AQ98" s="147"/>
      <c r="AR98"/>
      <c r="AS98" s="147"/>
      <c r="AT98"/>
      <c r="AU98" s="147"/>
      <c r="AV98"/>
      <c r="AW98" s="147"/>
      <c r="AX98"/>
      <c r="AY98" s="147"/>
      <c r="AZ98"/>
      <c r="BA98" s="147"/>
      <c r="BB98"/>
      <c r="BC98" s="147"/>
      <c r="BD98"/>
      <c r="BE98" s="147"/>
      <c r="BF98"/>
      <c r="BG98" s="147"/>
      <c r="BH98"/>
      <c r="BI98" s="147"/>
      <c r="BJ98"/>
      <c r="BK98" s="147"/>
      <c r="BL98"/>
      <c r="BM98" s="147"/>
      <c r="BN98"/>
      <c r="BO98" s="135"/>
      <c r="BP98" s="133"/>
      <c r="BQ98" s="65"/>
      <c r="BR98" s="82"/>
      <c r="BS98" s="64"/>
      <c r="BT98" s="68"/>
      <c r="BU98" s="44"/>
      <c r="BV98" s="4"/>
      <c r="BW98" s="68"/>
      <c r="BX98" s="65"/>
    </row>
    <row r="99" spans="2:76" x14ac:dyDescent="0.35">
      <c r="B99" s="60"/>
      <c r="C99"/>
      <c r="D99"/>
      <c r="E99"/>
      <c r="F99"/>
      <c r="G99" t="str" cm="1">
        <f t="array" ref="G99"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99"/>
      <c r="I99" s="147"/>
      <c r="J99"/>
      <c r="K99" s="147"/>
      <c r="L99"/>
      <c r="M99" s="147"/>
      <c r="N99"/>
      <c r="O99" s="147"/>
      <c r="P99"/>
      <c r="Q99" s="147"/>
      <c r="R99"/>
      <c r="S99" s="147"/>
      <c r="T99"/>
      <c r="U99" s="147"/>
      <c r="V99"/>
      <c r="W99" s="147"/>
      <c r="X99"/>
      <c r="Y99" s="147"/>
      <c r="Z99"/>
      <c r="AA99" s="147"/>
      <c r="AB99"/>
      <c r="AC99" s="147"/>
      <c r="AD99"/>
      <c r="AE99" s="147"/>
      <c r="AF99"/>
      <c r="AG99" s="147"/>
      <c r="AH99"/>
      <c r="AI99" s="147"/>
      <c r="AJ99"/>
      <c r="AK99" s="147"/>
      <c r="AL99"/>
      <c r="AM99" s="147"/>
      <c r="AN99"/>
      <c r="AO99" s="147"/>
      <c r="AP99"/>
      <c r="AQ99" s="147"/>
      <c r="AR99"/>
      <c r="AS99" s="147"/>
      <c r="AT99"/>
      <c r="AU99" s="147"/>
      <c r="AV99"/>
      <c r="AW99" s="147"/>
      <c r="AX99"/>
      <c r="AY99" s="147"/>
      <c r="AZ99"/>
      <c r="BA99" s="147"/>
      <c r="BB99"/>
      <c r="BC99" s="147"/>
      <c r="BD99"/>
      <c r="BE99" s="147"/>
      <c r="BF99"/>
      <c r="BG99" s="147"/>
      <c r="BH99"/>
      <c r="BI99" s="147"/>
      <c r="BJ99"/>
      <c r="BK99" s="147"/>
      <c r="BL99"/>
      <c r="BM99" s="147"/>
      <c r="BN99"/>
      <c r="BO99" s="135"/>
      <c r="BP99" s="133"/>
      <c r="BQ99" s="65"/>
      <c r="BR99" s="82"/>
      <c r="BS99" s="64"/>
      <c r="BT99" s="68"/>
      <c r="BU99" s="44"/>
      <c r="BV99" s="4"/>
      <c r="BW99" s="68"/>
      <c r="BX99" s="65"/>
    </row>
    <row r="100" spans="2:76" x14ac:dyDescent="0.35">
      <c r="B100" s="60"/>
      <c r="C100"/>
      <c r="D100"/>
      <c r="E100"/>
      <c r="F100"/>
      <c r="G100" t="str" cm="1">
        <f t="array" ref="G100"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00"/>
      <c r="I100" s="147"/>
      <c r="J100"/>
      <c r="K100" s="147"/>
      <c r="L100"/>
      <c r="M100" s="147"/>
      <c r="N100"/>
      <c r="O100" s="147"/>
      <c r="P100"/>
      <c r="Q100" s="147"/>
      <c r="R100"/>
      <c r="S100" s="147"/>
      <c r="T100"/>
      <c r="U100" s="147"/>
      <c r="V100"/>
      <c r="W100" s="147"/>
      <c r="X100"/>
      <c r="Y100" s="147"/>
      <c r="Z100"/>
      <c r="AA100" s="147"/>
      <c r="AB100"/>
      <c r="AC100" s="147"/>
      <c r="AD100"/>
      <c r="AE100" s="147"/>
      <c r="AF100"/>
      <c r="AG100" s="147"/>
      <c r="AH100"/>
      <c r="AI100" s="147"/>
      <c r="AJ100"/>
      <c r="AK100" s="147"/>
      <c r="AL100"/>
      <c r="AM100" s="147"/>
      <c r="AN100"/>
      <c r="AO100" s="147"/>
      <c r="AP100"/>
      <c r="AQ100" s="147"/>
      <c r="AR100"/>
      <c r="AS100" s="147"/>
      <c r="AT100"/>
      <c r="AU100" s="147"/>
      <c r="AV100"/>
      <c r="AW100" s="147"/>
      <c r="AX100"/>
      <c r="AY100" s="147"/>
      <c r="AZ100"/>
      <c r="BA100" s="147"/>
      <c r="BB100"/>
      <c r="BC100" s="147"/>
      <c r="BD100"/>
      <c r="BE100" s="147"/>
      <c r="BF100"/>
      <c r="BG100" s="147"/>
      <c r="BH100"/>
      <c r="BI100" s="147"/>
      <c r="BJ100"/>
      <c r="BK100" s="147"/>
      <c r="BL100"/>
      <c r="BM100" s="147"/>
      <c r="BN100"/>
      <c r="BO100" s="135"/>
      <c r="BP100" s="133"/>
      <c r="BQ100" s="65"/>
      <c r="BR100" s="82"/>
      <c r="BS100" s="64"/>
      <c r="BT100" s="68"/>
      <c r="BU100" s="44"/>
      <c r="BV100" s="4"/>
      <c r="BW100" s="68"/>
      <c r="BX100" s="65"/>
    </row>
    <row r="101" spans="2:76" x14ac:dyDescent="0.35">
      <c r="B101" s="60"/>
      <c r="C101"/>
      <c r="D101"/>
      <c r="E101"/>
      <c r="F101"/>
      <c r="G101" t="str" cm="1">
        <f t="array" ref="G101"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01"/>
      <c r="I101" s="147"/>
      <c r="J101"/>
      <c r="K101" s="147"/>
      <c r="L101"/>
      <c r="M101" s="147"/>
      <c r="N101"/>
      <c r="O101" s="147"/>
      <c r="P101"/>
      <c r="Q101" s="147"/>
      <c r="R101"/>
      <c r="S101" s="147"/>
      <c r="T101"/>
      <c r="U101" s="147"/>
      <c r="V101"/>
      <c r="W101" s="147"/>
      <c r="X101"/>
      <c r="Y101" s="147"/>
      <c r="Z101"/>
      <c r="AA101" s="147"/>
      <c r="AB101"/>
      <c r="AC101" s="147"/>
      <c r="AD101"/>
      <c r="AE101" s="147"/>
      <c r="AF101"/>
      <c r="AG101" s="147"/>
      <c r="AH101"/>
      <c r="AI101" s="147"/>
      <c r="AJ101"/>
      <c r="AK101" s="147"/>
      <c r="AL101"/>
      <c r="AM101" s="147"/>
      <c r="AN101"/>
      <c r="AO101" s="147"/>
      <c r="AP101"/>
      <c r="AQ101" s="147"/>
      <c r="AR101"/>
      <c r="AS101" s="147"/>
      <c r="AT101"/>
      <c r="AU101" s="147"/>
      <c r="AV101"/>
      <c r="AW101" s="147"/>
      <c r="AX101"/>
      <c r="AY101" s="147"/>
      <c r="AZ101"/>
      <c r="BA101" s="147"/>
      <c r="BB101"/>
      <c r="BC101" s="147"/>
      <c r="BD101"/>
      <c r="BE101" s="147"/>
      <c r="BF101"/>
      <c r="BG101" s="147"/>
      <c r="BH101"/>
      <c r="BI101" s="147"/>
      <c r="BJ101"/>
      <c r="BK101" s="147"/>
      <c r="BL101"/>
      <c r="BM101" s="147"/>
      <c r="BN101"/>
      <c r="BO101" s="135"/>
      <c r="BP101" s="133"/>
      <c r="BQ101" s="65"/>
      <c r="BR101" s="82"/>
      <c r="BS101" s="64"/>
      <c r="BT101" s="68"/>
      <c r="BU101" s="44"/>
      <c r="BV101" s="4"/>
      <c r="BW101" s="68"/>
      <c r="BX101" s="65"/>
    </row>
    <row r="102" spans="2:76" x14ac:dyDescent="0.35">
      <c r="B102" s="60"/>
      <c r="C102"/>
      <c r="D102"/>
      <c r="E102"/>
      <c r="F102"/>
      <c r="G102" t="str" cm="1">
        <f t="array" ref="G102"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02"/>
      <c r="I102" s="147"/>
      <c r="J102"/>
      <c r="K102" s="147"/>
      <c r="L102"/>
      <c r="M102" s="147"/>
      <c r="N102"/>
      <c r="O102" s="147"/>
      <c r="P102"/>
      <c r="Q102" s="147"/>
      <c r="R102"/>
      <c r="S102" s="147"/>
      <c r="T102"/>
      <c r="U102" s="147"/>
      <c r="V102"/>
      <c r="W102" s="147"/>
      <c r="X102"/>
      <c r="Y102" s="147"/>
      <c r="Z102"/>
      <c r="AA102" s="147"/>
      <c r="AB102"/>
      <c r="AC102" s="147"/>
      <c r="AD102"/>
      <c r="AE102" s="147"/>
      <c r="AF102"/>
      <c r="AG102" s="147"/>
      <c r="AH102"/>
      <c r="AI102" s="147"/>
      <c r="AJ102"/>
      <c r="AK102" s="147"/>
      <c r="AL102"/>
      <c r="AM102" s="147"/>
      <c r="AN102"/>
      <c r="AO102" s="147"/>
      <c r="AP102"/>
      <c r="AQ102" s="147"/>
      <c r="AR102"/>
      <c r="AS102" s="147"/>
      <c r="AT102"/>
      <c r="AU102" s="147"/>
      <c r="AV102"/>
      <c r="AW102" s="147"/>
      <c r="AX102"/>
      <c r="AY102" s="147"/>
      <c r="AZ102"/>
      <c r="BA102" s="147"/>
      <c r="BB102"/>
      <c r="BC102" s="147"/>
      <c r="BD102"/>
      <c r="BE102" s="147"/>
      <c r="BF102"/>
      <c r="BG102" s="147"/>
      <c r="BH102"/>
      <c r="BI102" s="147"/>
      <c r="BJ102"/>
      <c r="BK102" s="147"/>
      <c r="BL102"/>
      <c r="BM102" s="147"/>
      <c r="BN102"/>
      <c r="BO102" s="135"/>
      <c r="BP102" s="133"/>
      <c r="BQ102" s="65"/>
      <c r="BR102" s="82"/>
      <c r="BS102" s="64"/>
      <c r="BT102" s="68"/>
      <c r="BU102" s="44"/>
      <c r="BV102" s="4"/>
      <c r="BW102" s="68"/>
      <c r="BX102" s="65"/>
    </row>
    <row r="103" spans="2:76" x14ac:dyDescent="0.35">
      <c r="B103" s="60"/>
      <c r="C103"/>
      <c r="D103"/>
      <c r="E103"/>
      <c r="F103"/>
      <c r="G103" t="str" cm="1">
        <f t="array" ref="G103"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03"/>
      <c r="I103" s="147"/>
      <c r="J103"/>
      <c r="K103" s="147"/>
      <c r="L103"/>
      <c r="M103" s="147"/>
      <c r="N103"/>
      <c r="O103" s="147"/>
      <c r="P103"/>
      <c r="Q103" s="147"/>
      <c r="R103"/>
      <c r="S103" s="147"/>
      <c r="T103"/>
      <c r="U103" s="147"/>
      <c r="V103"/>
      <c r="W103" s="147"/>
      <c r="X103"/>
      <c r="Y103" s="147"/>
      <c r="Z103"/>
      <c r="AA103" s="147"/>
      <c r="AB103"/>
      <c r="AC103" s="147"/>
      <c r="AD103"/>
      <c r="AE103" s="147"/>
      <c r="AF103"/>
      <c r="AG103" s="147"/>
      <c r="AH103"/>
      <c r="AI103" s="147"/>
      <c r="AJ103"/>
      <c r="AK103" s="147"/>
      <c r="AL103"/>
      <c r="AM103" s="147"/>
      <c r="AN103"/>
      <c r="AO103" s="147"/>
      <c r="AP103"/>
      <c r="AQ103" s="147"/>
      <c r="AR103"/>
      <c r="AS103" s="147"/>
      <c r="AT103"/>
      <c r="AU103" s="147"/>
      <c r="AV103"/>
      <c r="AW103" s="147"/>
      <c r="AX103"/>
      <c r="AY103" s="147"/>
      <c r="AZ103"/>
      <c r="BA103" s="147"/>
      <c r="BB103"/>
      <c r="BC103" s="147"/>
      <c r="BD103"/>
      <c r="BE103" s="147"/>
      <c r="BF103"/>
      <c r="BG103" s="147"/>
      <c r="BH103"/>
      <c r="BI103" s="147"/>
      <c r="BJ103"/>
      <c r="BK103" s="147"/>
      <c r="BL103"/>
      <c r="BM103" s="147"/>
      <c r="BN103"/>
      <c r="BO103" s="135"/>
      <c r="BP103" s="133"/>
      <c r="BQ103" s="65"/>
      <c r="BR103" s="82"/>
      <c r="BS103" s="64"/>
      <c r="BT103" s="68"/>
      <c r="BU103" s="44"/>
      <c r="BV103" s="4"/>
      <c r="BW103" s="68"/>
      <c r="BX103" s="65"/>
    </row>
    <row r="104" spans="2:76" x14ac:dyDescent="0.35">
      <c r="B104" s="60"/>
      <c r="C104"/>
      <c r="D104"/>
      <c r="E104"/>
      <c r="F104"/>
      <c r="G104" t="str" cm="1">
        <f t="array" ref="G104"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04"/>
      <c r="I104" s="147"/>
      <c r="J104"/>
      <c r="K104" s="147"/>
      <c r="L104"/>
      <c r="M104" s="147"/>
      <c r="N104"/>
      <c r="O104" s="147"/>
      <c r="P104"/>
      <c r="Q104" s="147"/>
      <c r="R104"/>
      <c r="S104" s="147"/>
      <c r="T104"/>
      <c r="U104" s="147"/>
      <c r="V104"/>
      <c r="W104" s="147"/>
      <c r="X104"/>
      <c r="Y104" s="147"/>
      <c r="Z104"/>
      <c r="AA104" s="147"/>
      <c r="AB104"/>
      <c r="AC104" s="147"/>
      <c r="AD104"/>
      <c r="AE104" s="147"/>
      <c r="AF104"/>
      <c r="AG104" s="147"/>
      <c r="AH104"/>
      <c r="AI104" s="147"/>
      <c r="AJ104"/>
      <c r="AK104" s="147"/>
      <c r="AL104"/>
      <c r="AM104" s="147"/>
      <c r="AN104"/>
      <c r="AO104" s="147"/>
      <c r="AP104"/>
      <c r="AQ104" s="147"/>
      <c r="AR104"/>
      <c r="AS104" s="147"/>
      <c r="AT104"/>
      <c r="AU104" s="147"/>
      <c r="AV104"/>
      <c r="AW104" s="147"/>
      <c r="AX104"/>
      <c r="AY104" s="147"/>
      <c r="AZ104"/>
      <c r="BA104" s="147"/>
      <c r="BB104"/>
      <c r="BC104" s="147"/>
      <c r="BD104"/>
      <c r="BE104" s="147"/>
      <c r="BF104"/>
      <c r="BG104" s="147"/>
      <c r="BH104"/>
      <c r="BI104" s="147"/>
      <c r="BJ104"/>
      <c r="BK104" s="147"/>
      <c r="BL104"/>
      <c r="BM104" s="147"/>
      <c r="BN104"/>
      <c r="BO104" s="135"/>
      <c r="BP104" s="133"/>
      <c r="BQ104" s="65"/>
      <c r="BR104" s="82"/>
      <c r="BS104" s="64"/>
      <c r="BT104" s="68"/>
      <c r="BU104" s="44"/>
      <c r="BV104" s="4"/>
      <c r="BW104" s="68"/>
      <c r="BX104" s="65"/>
    </row>
    <row r="105" spans="2:76" x14ac:dyDescent="0.35">
      <c r="B105" s="60"/>
      <c r="C105"/>
      <c r="D105"/>
      <c r="E105"/>
      <c r="F105"/>
      <c r="G105" t="str" cm="1">
        <f t="array" ref="G105"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05"/>
      <c r="I105" s="147"/>
      <c r="J105"/>
      <c r="K105" s="147"/>
      <c r="L105"/>
      <c r="M105" s="147"/>
      <c r="N105"/>
      <c r="O105" s="147"/>
      <c r="P105"/>
      <c r="Q105" s="147"/>
      <c r="R105"/>
      <c r="S105" s="147"/>
      <c r="T105"/>
      <c r="U105" s="147"/>
      <c r="V105"/>
      <c r="W105" s="147"/>
      <c r="X105"/>
      <c r="Y105" s="147"/>
      <c r="Z105"/>
      <c r="AA105" s="147"/>
      <c r="AB105"/>
      <c r="AC105" s="147"/>
      <c r="AD105"/>
      <c r="AE105" s="147"/>
      <c r="AF105"/>
      <c r="AG105" s="147"/>
      <c r="AH105"/>
      <c r="AI105" s="147"/>
      <c r="AJ105"/>
      <c r="AK105" s="147"/>
      <c r="AL105"/>
      <c r="AM105" s="147"/>
      <c r="AN105"/>
      <c r="AO105" s="147"/>
      <c r="AP105"/>
      <c r="AQ105" s="147"/>
      <c r="AR105"/>
      <c r="AS105" s="147"/>
      <c r="AT105"/>
      <c r="AU105" s="147"/>
      <c r="AV105"/>
      <c r="AW105" s="147"/>
      <c r="AX105"/>
      <c r="AY105" s="147"/>
      <c r="AZ105"/>
      <c r="BA105" s="147"/>
      <c r="BB105"/>
      <c r="BC105" s="147"/>
      <c r="BD105"/>
      <c r="BE105" s="147"/>
      <c r="BF105"/>
      <c r="BG105" s="147"/>
      <c r="BH105"/>
      <c r="BI105" s="147"/>
      <c r="BJ105"/>
      <c r="BK105" s="147"/>
      <c r="BL105"/>
      <c r="BM105" s="147"/>
      <c r="BN105"/>
      <c r="BO105" s="135"/>
      <c r="BP105" s="133"/>
      <c r="BQ105" s="65"/>
      <c r="BR105" s="82"/>
      <c r="BS105" s="64"/>
      <c r="BT105" s="68"/>
      <c r="BU105" s="44"/>
      <c r="BV105" s="4"/>
      <c r="BW105" s="68"/>
      <c r="BX105" s="65"/>
    </row>
    <row r="106" spans="2:76" x14ac:dyDescent="0.35">
      <c r="B106" s="60"/>
      <c r="C106"/>
      <c r="D106"/>
      <c r="E106"/>
      <c r="F106"/>
      <c r="G106" t="str" cm="1">
        <f t="array" ref="G106"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06"/>
      <c r="I106" s="147"/>
      <c r="J106"/>
      <c r="K106" s="147"/>
      <c r="L106"/>
      <c r="M106" s="147"/>
      <c r="N106"/>
      <c r="O106" s="147"/>
      <c r="P106"/>
      <c r="Q106" s="147"/>
      <c r="R106"/>
      <c r="S106" s="147"/>
      <c r="T106"/>
      <c r="U106" s="147"/>
      <c r="V106"/>
      <c r="W106" s="147"/>
      <c r="X106"/>
      <c r="Y106" s="147"/>
      <c r="Z106"/>
      <c r="AA106" s="147"/>
      <c r="AB106"/>
      <c r="AC106" s="147"/>
      <c r="AD106"/>
      <c r="AE106" s="147"/>
      <c r="AF106"/>
      <c r="AG106" s="147"/>
      <c r="AH106"/>
      <c r="AI106" s="147"/>
      <c r="AJ106"/>
      <c r="AK106" s="147"/>
      <c r="AL106"/>
      <c r="AM106" s="147"/>
      <c r="AN106"/>
      <c r="AO106" s="147"/>
      <c r="AP106"/>
      <c r="AQ106" s="147"/>
      <c r="AR106"/>
      <c r="AS106" s="147"/>
      <c r="AT106"/>
      <c r="AU106" s="147"/>
      <c r="AV106"/>
      <c r="AW106" s="147"/>
      <c r="AX106"/>
      <c r="AY106" s="147"/>
      <c r="AZ106"/>
      <c r="BA106" s="147"/>
      <c r="BB106"/>
      <c r="BC106" s="147"/>
      <c r="BD106"/>
      <c r="BE106" s="147"/>
      <c r="BF106"/>
      <c r="BG106" s="147"/>
      <c r="BH106"/>
      <c r="BI106" s="147"/>
      <c r="BJ106"/>
      <c r="BK106" s="147"/>
      <c r="BL106"/>
      <c r="BM106" s="147"/>
      <c r="BN106"/>
      <c r="BO106" s="135"/>
      <c r="BP106" s="133"/>
      <c r="BQ106" s="65"/>
      <c r="BR106" s="82"/>
      <c r="BS106" s="64"/>
      <c r="BT106" s="68"/>
      <c r="BU106" s="44"/>
      <c r="BV106" s="4"/>
      <c r="BW106" s="68"/>
      <c r="BX106" s="65"/>
    </row>
    <row r="107" spans="2:76" x14ac:dyDescent="0.35">
      <c r="B107" s="60"/>
      <c r="C107"/>
      <c r="D107"/>
      <c r="E107"/>
      <c r="F107"/>
      <c r="G107" t="str" cm="1">
        <f t="array" ref="G107"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07"/>
      <c r="I107" s="147"/>
      <c r="J107"/>
      <c r="K107" s="147"/>
      <c r="L107"/>
      <c r="M107" s="147"/>
      <c r="N107"/>
      <c r="O107" s="147"/>
      <c r="P107"/>
      <c r="Q107" s="147"/>
      <c r="R107"/>
      <c r="S107" s="147"/>
      <c r="T107"/>
      <c r="U107" s="147"/>
      <c r="V107"/>
      <c r="W107" s="147"/>
      <c r="X107"/>
      <c r="Y107" s="147"/>
      <c r="Z107"/>
      <c r="AA107" s="147"/>
      <c r="AB107"/>
      <c r="AC107" s="147"/>
      <c r="AD107"/>
      <c r="AE107" s="147"/>
      <c r="AF107"/>
      <c r="AG107" s="147"/>
      <c r="AH107"/>
      <c r="AI107" s="147"/>
      <c r="AJ107"/>
      <c r="AK107" s="147"/>
      <c r="AL107"/>
      <c r="AM107" s="147"/>
      <c r="AN107"/>
      <c r="AO107" s="147"/>
      <c r="AP107"/>
      <c r="AQ107" s="147"/>
      <c r="AR107"/>
      <c r="AS107" s="147"/>
      <c r="AT107"/>
      <c r="AU107" s="147"/>
      <c r="AV107"/>
      <c r="AW107" s="147"/>
      <c r="AX107"/>
      <c r="AY107" s="147"/>
      <c r="AZ107"/>
      <c r="BA107" s="147"/>
      <c r="BB107"/>
      <c r="BC107" s="147"/>
      <c r="BD107"/>
      <c r="BE107" s="147"/>
      <c r="BF107"/>
      <c r="BG107" s="147"/>
      <c r="BH107"/>
      <c r="BI107" s="147"/>
      <c r="BJ107"/>
      <c r="BK107" s="147"/>
      <c r="BL107"/>
      <c r="BM107" s="147"/>
      <c r="BN107"/>
      <c r="BO107" s="135"/>
      <c r="BP107" s="133"/>
      <c r="BQ107" s="65"/>
      <c r="BR107" s="82"/>
      <c r="BS107" s="64"/>
      <c r="BT107" s="68"/>
      <c r="BU107" s="44"/>
      <c r="BV107" s="4"/>
      <c r="BW107" s="68"/>
      <c r="BX107" s="65"/>
    </row>
    <row r="108" spans="2:76" x14ac:dyDescent="0.35">
      <c r="B108" s="60"/>
      <c r="C108"/>
      <c r="D108"/>
      <c r="E108"/>
      <c r="F108"/>
      <c r="G108" t="str" cm="1">
        <f t="array" ref="G108"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08"/>
      <c r="I108" s="147"/>
      <c r="J108"/>
      <c r="K108" s="147"/>
      <c r="L108"/>
      <c r="M108" s="147"/>
      <c r="N108"/>
      <c r="O108" s="147"/>
      <c r="P108"/>
      <c r="Q108" s="147"/>
      <c r="R108"/>
      <c r="S108" s="147"/>
      <c r="T108"/>
      <c r="U108" s="147"/>
      <c r="V108"/>
      <c r="W108" s="147"/>
      <c r="X108"/>
      <c r="Y108" s="147"/>
      <c r="Z108"/>
      <c r="AA108" s="147"/>
      <c r="AB108"/>
      <c r="AC108" s="147"/>
      <c r="AD108"/>
      <c r="AE108" s="147"/>
      <c r="AF108"/>
      <c r="AG108" s="147"/>
      <c r="AH108"/>
      <c r="AI108" s="147"/>
      <c r="AJ108"/>
      <c r="AK108" s="147"/>
      <c r="AL108"/>
      <c r="AM108" s="147"/>
      <c r="AN108"/>
      <c r="AO108" s="147"/>
      <c r="AP108"/>
      <c r="AQ108" s="147"/>
      <c r="AR108"/>
      <c r="AS108" s="147"/>
      <c r="AT108"/>
      <c r="AU108" s="147"/>
      <c r="AV108"/>
      <c r="AW108" s="147"/>
      <c r="AX108"/>
      <c r="AY108" s="147"/>
      <c r="AZ108"/>
      <c r="BA108" s="147"/>
      <c r="BB108"/>
      <c r="BC108" s="147"/>
      <c r="BD108"/>
      <c r="BE108" s="147"/>
      <c r="BF108"/>
      <c r="BG108" s="147"/>
      <c r="BH108"/>
      <c r="BI108" s="147"/>
      <c r="BJ108"/>
      <c r="BK108" s="147"/>
      <c r="BL108"/>
      <c r="BM108" s="147"/>
      <c r="BN108"/>
      <c r="BO108" s="135"/>
      <c r="BP108" s="133"/>
      <c r="BQ108" s="65"/>
      <c r="BR108" s="82"/>
      <c r="BS108" s="64"/>
      <c r="BT108" s="68"/>
      <c r="BU108" s="44"/>
      <c r="BV108" s="4"/>
      <c r="BW108" s="68"/>
      <c r="BX108" s="65"/>
    </row>
    <row r="109" spans="2:76" x14ac:dyDescent="0.35">
      <c r="B109" s="60"/>
      <c r="C109"/>
      <c r="D109"/>
      <c r="E109"/>
      <c r="F109"/>
      <c r="G109" t="str" cm="1">
        <f t="array" ref="G109"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09"/>
      <c r="I109" s="147"/>
      <c r="J109"/>
      <c r="K109" s="147"/>
      <c r="L109"/>
      <c r="M109" s="147"/>
      <c r="N109"/>
      <c r="O109" s="147"/>
      <c r="P109"/>
      <c r="Q109" s="147"/>
      <c r="R109"/>
      <c r="S109" s="147"/>
      <c r="T109"/>
      <c r="U109" s="147"/>
      <c r="V109"/>
      <c r="W109" s="147"/>
      <c r="X109"/>
      <c r="Y109" s="147"/>
      <c r="Z109"/>
      <c r="AA109" s="147"/>
      <c r="AB109"/>
      <c r="AC109" s="147"/>
      <c r="AD109"/>
      <c r="AE109" s="147"/>
      <c r="AF109"/>
      <c r="AG109" s="147"/>
      <c r="AH109"/>
      <c r="AI109" s="147"/>
      <c r="AJ109"/>
      <c r="AK109" s="147"/>
      <c r="AL109"/>
      <c r="AM109" s="147"/>
      <c r="AN109"/>
      <c r="AO109" s="147"/>
      <c r="AP109"/>
      <c r="AQ109" s="147"/>
      <c r="AR109"/>
      <c r="AS109" s="147"/>
      <c r="AT109"/>
      <c r="AU109" s="147"/>
      <c r="AV109"/>
      <c r="AW109" s="147"/>
      <c r="AX109"/>
      <c r="AY109" s="147"/>
      <c r="AZ109"/>
      <c r="BA109" s="147"/>
      <c r="BB109"/>
      <c r="BC109" s="147"/>
      <c r="BD109"/>
      <c r="BE109" s="147"/>
      <c r="BF109"/>
      <c r="BG109" s="147"/>
      <c r="BH109"/>
      <c r="BI109" s="147"/>
      <c r="BJ109"/>
      <c r="BK109" s="147"/>
      <c r="BL109"/>
      <c r="BM109" s="147"/>
      <c r="BN109"/>
      <c r="BO109" s="135"/>
      <c r="BP109" s="133"/>
      <c r="BQ109" s="65"/>
      <c r="BR109" s="82"/>
      <c r="BS109" s="64"/>
      <c r="BT109" s="68"/>
      <c r="BU109" s="44"/>
      <c r="BV109" s="4"/>
      <c r="BW109" s="68"/>
      <c r="BX109" s="65"/>
    </row>
    <row r="110" spans="2:76" x14ac:dyDescent="0.35">
      <c r="B110" s="60"/>
      <c r="C110"/>
      <c r="D110"/>
      <c r="E110"/>
      <c r="F110"/>
      <c r="G110" t="str" cm="1">
        <f t="array" ref="G110"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10"/>
      <c r="I110" s="147"/>
      <c r="J110"/>
      <c r="K110" s="147"/>
      <c r="L110"/>
      <c r="M110" s="147"/>
      <c r="N110"/>
      <c r="O110" s="147"/>
      <c r="P110"/>
      <c r="Q110" s="147"/>
      <c r="R110"/>
      <c r="S110" s="147"/>
      <c r="T110"/>
      <c r="U110" s="147"/>
      <c r="V110"/>
      <c r="W110" s="147"/>
      <c r="X110"/>
      <c r="Y110" s="147"/>
      <c r="Z110"/>
      <c r="AA110" s="147"/>
      <c r="AB110"/>
      <c r="AC110" s="147"/>
      <c r="AD110"/>
      <c r="AE110" s="147"/>
      <c r="AF110"/>
      <c r="AG110" s="147"/>
      <c r="AH110"/>
      <c r="AI110" s="147"/>
      <c r="AJ110"/>
      <c r="AK110" s="147"/>
      <c r="AL110"/>
      <c r="AM110" s="147"/>
      <c r="AN110"/>
      <c r="AO110" s="147"/>
      <c r="AP110"/>
      <c r="AQ110" s="147"/>
      <c r="AR110"/>
      <c r="AS110" s="147"/>
      <c r="AT110"/>
      <c r="AU110" s="147"/>
      <c r="AV110"/>
      <c r="AW110" s="147"/>
      <c r="AX110"/>
      <c r="AY110" s="147"/>
      <c r="AZ110"/>
      <c r="BA110" s="147"/>
      <c r="BB110"/>
      <c r="BC110" s="147"/>
      <c r="BD110"/>
      <c r="BE110" s="147"/>
      <c r="BF110"/>
      <c r="BG110" s="147"/>
      <c r="BH110"/>
      <c r="BI110" s="147"/>
      <c r="BJ110"/>
      <c r="BK110" s="147"/>
      <c r="BL110"/>
      <c r="BM110" s="147"/>
      <c r="BN110"/>
      <c r="BO110" s="135"/>
      <c r="BP110" s="133"/>
      <c r="BQ110" s="65"/>
      <c r="BR110" s="82"/>
      <c r="BS110" s="64"/>
      <c r="BT110" s="68"/>
      <c r="BU110" s="44"/>
      <c r="BV110" s="4"/>
      <c r="BW110" s="68"/>
      <c r="BX110" s="65"/>
    </row>
    <row r="111" spans="2:76" x14ac:dyDescent="0.35">
      <c r="B111" s="60"/>
      <c r="C111"/>
      <c r="D111"/>
      <c r="E111"/>
      <c r="F111"/>
      <c r="G111" t="str" cm="1">
        <f t="array" ref="G111"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11"/>
      <c r="I111" s="147"/>
      <c r="J111"/>
      <c r="K111" s="147"/>
      <c r="L111"/>
      <c r="M111" s="147"/>
      <c r="N111"/>
      <c r="O111" s="147"/>
      <c r="P111"/>
      <c r="Q111" s="147"/>
      <c r="R111"/>
      <c r="S111" s="147"/>
      <c r="T111"/>
      <c r="U111" s="147"/>
      <c r="V111"/>
      <c r="W111" s="147"/>
      <c r="X111"/>
      <c r="Y111" s="147"/>
      <c r="Z111"/>
      <c r="AA111" s="147"/>
      <c r="AB111"/>
      <c r="AC111" s="147"/>
      <c r="AD111"/>
      <c r="AE111" s="147"/>
      <c r="AF111"/>
      <c r="AG111" s="147"/>
      <c r="AH111"/>
      <c r="AI111" s="147"/>
      <c r="AJ111"/>
      <c r="AK111" s="147"/>
      <c r="AL111"/>
      <c r="AM111" s="147"/>
      <c r="AN111"/>
      <c r="AO111" s="147"/>
      <c r="AP111"/>
      <c r="AQ111" s="147"/>
      <c r="AR111"/>
      <c r="AS111" s="147"/>
      <c r="AT111"/>
      <c r="AU111" s="147"/>
      <c r="AV111"/>
      <c r="AW111" s="147"/>
      <c r="AX111"/>
      <c r="AY111" s="147"/>
      <c r="AZ111"/>
      <c r="BA111" s="147"/>
      <c r="BB111"/>
      <c r="BC111" s="147"/>
      <c r="BD111"/>
      <c r="BE111" s="147"/>
      <c r="BF111"/>
      <c r="BG111" s="147"/>
      <c r="BH111"/>
      <c r="BI111" s="147"/>
      <c r="BJ111"/>
      <c r="BK111" s="147"/>
      <c r="BL111"/>
      <c r="BM111" s="147"/>
      <c r="BN111"/>
      <c r="BO111" s="135"/>
      <c r="BP111" s="133"/>
      <c r="BQ111" s="65"/>
      <c r="BR111" s="82"/>
      <c r="BS111" s="64"/>
      <c r="BT111" s="68"/>
      <c r="BU111" s="44"/>
      <c r="BV111" s="4"/>
      <c r="BW111" s="68"/>
      <c r="BX111" s="65"/>
    </row>
    <row r="112" spans="2:76" x14ac:dyDescent="0.35">
      <c r="B112" s="60"/>
      <c r="C112"/>
      <c r="D112"/>
      <c r="E112"/>
      <c r="F112"/>
      <c r="G112" t="str" cm="1">
        <f t="array" ref="G112"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12"/>
      <c r="I112" s="147"/>
      <c r="J112"/>
      <c r="K112" s="147"/>
      <c r="L112"/>
      <c r="M112" s="147"/>
      <c r="N112"/>
      <c r="O112" s="147"/>
      <c r="P112"/>
      <c r="Q112" s="147"/>
      <c r="R112"/>
      <c r="S112" s="147"/>
      <c r="T112"/>
      <c r="U112" s="147"/>
      <c r="V112"/>
      <c r="W112" s="147"/>
      <c r="X112"/>
      <c r="Y112" s="147"/>
      <c r="Z112"/>
      <c r="AA112" s="147"/>
      <c r="AB112"/>
      <c r="AC112" s="147"/>
      <c r="AD112"/>
      <c r="AE112" s="147"/>
      <c r="AF112"/>
      <c r="AG112" s="147"/>
      <c r="AH112"/>
      <c r="AI112" s="147"/>
      <c r="AJ112"/>
      <c r="AK112" s="147"/>
      <c r="AL112"/>
      <c r="AM112" s="147"/>
      <c r="AN112"/>
      <c r="AO112" s="147"/>
      <c r="AP112"/>
      <c r="AQ112" s="147"/>
      <c r="AR112"/>
      <c r="AS112" s="147"/>
      <c r="AT112"/>
      <c r="AU112" s="147"/>
      <c r="AV112"/>
      <c r="AW112" s="147"/>
      <c r="AX112"/>
      <c r="AY112" s="147"/>
      <c r="AZ112"/>
      <c r="BA112" s="147"/>
      <c r="BB112"/>
      <c r="BC112" s="147"/>
      <c r="BD112"/>
      <c r="BE112" s="147"/>
      <c r="BF112"/>
      <c r="BG112" s="147"/>
      <c r="BH112"/>
      <c r="BI112" s="147"/>
      <c r="BJ112"/>
      <c r="BK112" s="147"/>
      <c r="BL112"/>
      <c r="BM112" s="147"/>
      <c r="BN112"/>
      <c r="BO112" s="135"/>
      <c r="BP112" s="133"/>
      <c r="BQ112" s="65"/>
      <c r="BR112" s="82"/>
      <c r="BS112" s="64"/>
      <c r="BT112" s="68"/>
      <c r="BU112" s="44"/>
      <c r="BV112" s="4"/>
      <c r="BW112" s="68"/>
      <c r="BX112" s="65"/>
    </row>
    <row r="113" spans="2:76" x14ac:dyDescent="0.35">
      <c r="B113" s="60"/>
      <c r="C113"/>
      <c r="D113"/>
      <c r="E113"/>
      <c r="F113"/>
      <c r="G113" t="str" cm="1">
        <f t="array" ref="G113"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13"/>
      <c r="I113" s="147"/>
      <c r="J113"/>
      <c r="K113" s="147"/>
      <c r="L113"/>
      <c r="M113" s="147"/>
      <c r="N113"/>
      <c r="O113" s="147"/>
      <c r="P113"/>
      <c r="Q113" s="147"/>
      <c r="R113"/>
      <c r="S113" s="147"/>
      <c r="T113"/>
      <c r="U113" s="147"/>
      <c r="V113"/>
      <c r="W113" s="147"/>
      <c r="X113"/>
      <c r="Y113" s="147"/>
      <c r="Z113"/>
      <c r="AA113" s="147"/>
      <c r="AB113"/>
      <c r="AC113" s="147"/>
      <c r="AD113"/>
      <c r="AE113" s="147"/>
      <c r="AF113"/>
      <c r="AG113" s="147"/>
      <c r="AH113"/>
      <c r="AI113" s="147"/>
      <c r="AJ113"/>
      <c r="AK113" s="147"/>
      <c r="AL113"/>
      <c r="AM113" s="147"/>
      <c r="AN113"/>
      <c r="AO113" s="147"/>
      <c r="AP113"/>
      <c r="AQ113" s="147"/>
      <c r="AR113"/>
      <c r="AS113" s="147"/>
      <c r="AT113"/>
      <c r="AU113" s="147"/>
      <c r="AV113"/>
      <c r="AW113" s="147"/>
      <c r="AX113"/>
      <c r="AY113" s="147"/>
      <c r="AZ113"/>
      <c r="BA113" s="147"/>
      <c r="BB113"/>
      <c r="BC113" s="147"/>
      <c r="BD113"/>
      <c r="BE113" s="147"/>
      <c r="BF113"/>
      <c r="BG113" s="147"/>
      <c r="BH113"/>
      <c r="BI113" s="147"/>
      <c r="BJ113"/>
      <c r="BK113" s="147"/>
      <c r="BL113"/>
      <c r="BM113" s="147"/>
      <c r="BN113"/>
      <c r="BO113" s="135"/>
      <c r="BP113" s="133"/>
      <c r="BQ113" s="65"/>
      <c r="BR113" s="82"/>
      <c r="BS113" s="64"/>
      <c r="BT113" s="68"/>
      <c r="BU113" s="44"/>
      <c r="BV113" s="4"/>
      <c r="BW113" s="68"/>
      <c r="BX113" s="65"/>
    </row>
    <row r="114" spans="2:76" x14ac:dyDescent="0.35">
      <c r="B114" s="60"/>
      <c r="C114"/>
      <c r="D114"/>
      <c r="E114"/>
      <c r="F114"/>
      <c r="G114" t="str" cm="1">
        <f t="array" ref="G114"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14"/>
      <c r="I114" s="147"/>
      <c r="J114"/>
      <c r="K114" s="147"/>
      <c r="L114"/>
      <c r="M114" s="147"/>
      <c r="N114"/>
      <c r="O114" s="147"/>
      <c r="P114"/>
      <c r="Q114" s="147"/>
      <c r="R114"/>
      <c r="S114" s="147"/>
      <c r="T114"/>
      <c r="U114" s="147"/>
      <c r="V114"/>
      <c r="W114" s="147"/>
      <c r="X114"/>
      <c r="Y114" s="147"/>
      <c r="Z114"/>
      <c r="AA114" s="147"/>
      <c r="AB114"/>
      <c r="AC114" s="147"/>
      <c r="AD114"/>
      <c r="AE114" s="147"/>
      <c r="AF114"/>
      <c r="AG114" s="147"/>
      <c r="AH114"/>
      <c r="AI114" s="147"/>
      <c r="AJ114"/>
      <c r="AK114" s="147"/>
      <c r="AL114"/>
      <c r="AM114" s="147"/>
      <c r="AN114"/>
      <c r="AO114" s="147"/>
      <c r="AP114"/>
      <c r="AQ114" s="147"/>
      <c r="AR114"/>
      <c r="AS114" s="147"/>
      <c r="AT114"/>
      <c r="AU114" s="147"/>
      <c r="AV114"/>
      <c r="AW114" s="147"/>
      <c r="AX114"/>
      <c r="AY114" s="147"/>
      <c r="AZ114"/>
      <c r="BA114" s="147"/>
      <c r="BB114"/>
      <c r="BC114" s="147"/>
      <c r="BD114"/>
      <c r="BE114" s="147"/>
      <c r="BF114"/>
      <c r="BG114" s="147"/>
      <c r="BH114"/>
      <c r="BI114" s="147"/>
      <c r="BJ114"/>
      <c r="BK114" s="147"/>
      <c r="BL114"/>
      <c r="BM114" s="147"/>
      <c r="BN114"/>
      <c r="BO114" s="135"/>
      <c r="BP114" s="133"/>
      <c r="BQ114" s="65"/>
      <c r="BR114" s="82"/>
      <c r="BS114" s="64"/>
      <c r="BT114" s="68"/>
      <c r="BU114" s="44"/>
      <c r="BV114" s="4"/>
      <c r="BW114" s="68"/>
      <c r="BX114" s="65"/>
    </row>
    <row r="115" spans="2:76" x14ac:dyDescent="0.35">
      <c r="B115" s="60"/>
      <c r="C115"/>
      <c r="D115"/>
      <c r="E115"/>
      <c r="F115"/>
      <c r="G115" t="str" cm="1">
        <f t="array" ref="G115"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15"/>
      <c r="I115" s="147"/>
      <c r="J115"/>
      <c r="K115" s="147"/>
      <c r="L115"/>
      <c r="M115" s="147"/>
      <c r="N115"/>
      <c r="O115" s="147"/>
      <c r="P115"/>
      <c r="Q115" s="147"/>
      <c r="R115"/>
      <c r="S115" s="147"/>
      <c r="T115"/>
      <c r="U115" s="147"/>
      <c r="V115"/>
      <c r="W115" s="147"/>
      <c r="X115"/>
      <c r="Y115" s="147"/>
      <c r="Z115"/>
      <c r="AA115" s="147"/>
      <c r="AB115"/>
      <c r="AC115" s="147"/>
      <c r="AD115"/>
      <c r="AE115" s="147"/>
      <c r="AF115"/>
      <c r="AG115" s="147"/>
      <c r="AH115"/>
      <c r="AI115" s="147"/>
      <c r="AJ115"/>
      <c r="AK115" s="147"/>
      <c r="AL115"/>
      <c r="AM115" s="147"/>
      <c r="AN115"/>
      <c r="AO115" s="147"/>
      <c r="AP115"/>
      <c r="AQ115" s="147"/>
      <c r="AR115"/>
      <c r="AS115" s="147"/>
      <c r="AT115"/>
      <c r="AU115" s="147"/>
      <c r="AV115"/>
      <c r="AW115" s="147"/>
      <c r="AX115"/>
      <c r="AY115" s="147"/>
      <c r="AZ115"/>
      <c r="BA115" s="147"/>
      <c r="BB115"/>
      <c r="BC115" s="147"/>
      <c r="BD115"/>
      <c r="BE115" s="147"/>
      <c r="BF115"/>
      <c r="BG115" s="147"/>
      <c r="BH115"/>
      <c r="BI115" s="147"/>
      <c r="BJ115"/>
      <c r="BK115" s="147"/>
      <c r="BL115"/>
      <c r="BM115" s="147"/>
      <c r="BN115"/>
      <c r="BO115" s="135"/>
      <c r="BP115" s="133"/>
      <c r="BQ115" s="65"/>
      <c r="BR115" s="82"/>
      <c r="BS115" s="64"/>
      <c r="BT115" s="68"/>
      <c r="BU115" s="44"/>
      <c r="BV115" s="4"/>
      <c r="BW115" s="68"/>
      <c r="BX115" s="65"/>
    </row>
    <row r="116" spans="2:76" x14ac:dyDescent="0.35">
      <c r="B116" s="60"/>
      <c r="C116"/>
      <c r="D116"/>
      <c r="E116"/>
      <c r="F116"/>
      <c r="G116" t="str" cm="1">
        <f t="array" ref="G116"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16"/>
      <c r="I116" s="147"/>
      <c r="J116"/>
      <c r="K116" s="147"/>
      <c r="L116"/>
      <c r="M116" s="147"/>
      <c r="N116"/>
      <c r="O116" s="147"/>
      <c r="P116"/>
      <c r="Q116" s="147"/>
      <c r="R116"/>
      <c r="S116" s="147"/>
      <c r="T116"/>
      <c r="U116" s="147"/>
      <c r="V116"/>
      <c r="W116" s="147"/>
      <c r="X116"/>
      <c r="Y116" s="147"/>
      <c r="Z116"/>
      <c r="AA116" s="147"/>
      <c r="AB116"/>
      <c r="AC116" s="147"/>
      <c r="AD116"/>
      <c r="AE116" s="147"/>
      <c r="AF116"/>
      <c r="AG116" s="147"/>
      <c r="AH116"/>
      <c r="AI116" s="147"/>
      <c r="AJ116"/>
      <c r="AK116" s="147"/>
      <c r="AL116"/>
      <c r="AM116" s="147"/>
      <c r="AN116"/>
      <c r="AO116" s="147"/>
      <c r="AP116"/>
      <c r="AQ116" s="147"/>
      <c r="AR116"/>
      <c r="AS116" s="147"/>
      <c r="AT116"/>
      <c r="AU116" s="147"/>
      <c r="AV116"/>
      <c r="AW116" s="147"/>
      <c r="AX116"/>
      <c r="AY116" s="147"/>
      <c r="AZ116"/>
      <c r="BA116" s="147"/>
      <c r="BB116"/>
      <c r="BC116" s="147"/>
      <c r="BD116"/>
      <c r="BE116" s="147"/>
      <c r="BF116"/>
      <c r="BG116" s="147"/>
      <c r="BH116"/>
      <c r="BI116" s="147"/>
      <c r="BJ116"/>
      <c r="BK116" s="147"/>
      <c r="BL116"/>
      <c r="BM116" s="147"/>
      <c r="BN116"/>
      <c r="BO116" s="135"/>
      <c r="BP116" s="133"/>
      <c r="BQ116" s="65"/>
      <c r="BR116" s="82"/>
      <c r="BS116" s="64"/>
      <c r="BT116" s="68"/>
      <c r="BU116" s="44"/>
      <c r="BV116" s="4"/>
      <c r="BW116" s="68"/>
      <c r="BX116" s="65"/>
    </row>
    <row r="117" spans="2:76" x14ac:dyDescent="0.35">
      <c r="B117" s="60"/>
      <c r="C117"/>
      <c r="D117"/>
      <c r="E117"/>
      <c r="F117"/>
      <c r="G117" t="str" cm="1">
        <f t="array" ref="G117"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17"/>
      <c r="I117" s="147"/>
      <c r="J117"/>
      <c r="K117" s="147"/>
      <c r="L117"/>
      <c r="M117" s="147"/>
      <c r="N117"/>
      <c r="O117" s="147"/>
      <c r="P117"/>
      <c r="Q117" s="147"/>
      <c r="R117"/>
      <c r="S117" s="147"/>
      <c r="T117"/>
      <c r="U117" s="147"/>
      <c r="V117"/>
      <c r="W117" s="147"/>
      <c r="X117"/>
      <c r="Y117" s="147"/>
      <c r="Z117"/>
      <c r="AA117" s="147"/>
      <c r="AB117"/>
      <c r="AC117" s="147"/>
      <c r="AD117"/>
      <c r="AE117" s="147"/>
      <c r="AF117"/>
      <c r="AG117" s="147"/>
      <c r="AH117"/>
      <c r="AI117" s="147"/>
      <c r="AJ117"/>
      <c r="AK117" s="147"/>
      <c r="AL117"/>
      <c r="AM117" s="147"/>
      <c r="AN117"/>
      <c r="AO117" s="147"/>
      <c r="AP117"/>
      <c r="AQ117" s="147"/>
      <c r="AR117"/>
      <c r="AS117" s="147"/>
      <c r="AT117"/>
      <c r="AU117" s="147"/>
      <c r="AV117"/>
      <c r="AW117" s="147"/>
      <c r="AX117"/>
      <c r="AY117" s="147"/>
      <c r="AZ117"/>
      <c r="BA117" s="147"/>
      <c r="BB117"/>
      <c r="BC117" s="147"/>
      <c r="BD117"/>
      <c r="BE117" s="147"/>
      <c r="BF117"/>
      <c r="BG117" s="147"/>
      <c r="BH117"/>
      <c r="BI117" s="147"/>
      <c r="BJ117"/>
      <c r="BK117" s="147"/>
      <c r="BL117"/>
      <c r="BM117" s="147"/>
      <c r="BN117"/>
      <c r="BO117" s="135"/>
      <c r="BP117" s="133"/>
      <c r="BQ117" s="65"/>
      <c r="BR117" s="82"/>
      <c r="BS117" s="64"/>
      <c r="BT117" s="68"/>
      <c r="BU117" s="44"/>
      <c r="BV117" s="4"/>
      <c r="BW117" s="68"/>
      <c r="BX117" s="65"/>
    </row>
    <row r="118" spans="2:76" x14ac:dyDescent="0.35">
      <c r="B118" s="60"/>
      <c r="C118"/>
      <c r="D118"/>
      <c r="E118"/>
      <c r="F118"/>
      <c r="G118" t="str" cm="1">
        <f t="array" ref="G118"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18"/>
      <c r="I118" s="147"/>
      <c r="J118"/>
      <c r="K118" s="147"/>
      <c r="L118"/>
      <c r="M118" s="147"/>
      <c r="N118"/>
      <c r="O118" s="147"/>
      <c r="P118"/>
      <c r="Q118" s="147"/>
      <c r="R118"/>
      <c r="S118" s="147"/>
      <c r="T118"/>
      <c r="U118" s="147"/>
      <c r="V118"/>
      <c r="W118" s="147"/>
      <c r="X118"/>
      <c r="Y118" s="147"/>
      <c r="Z118"/>
      <c r="AA118" s="147"/>
      <c r="AB118"/>
      <c r="AC118" s="147"/>
      <c r="AD118"/>
      <c r="AE118" s="147"/>
      <c r="AF118"/>
      <c r="AG118" s="147"/>
      <c r="AH118"/>
      <c r="AI118" s="147"/>
      <c r="AJ118"/>
      <c r="AK118" s="147"/>
      <c r="AL118"/>
      <c r="AM118" s="147"/>
      <c r="AN118"/>
      <c r="AO118" s="147"/>
      <c r="AP118"/>
      <c r="AQ118" s="147"/>
      <c r="AR118"/>
      <c r="AS118" s="147"/>
      <c r="AT118"/>
      <c r="AU118" s="147"/>
      <c r="AV118"/>
      <c r="AW118" s="147"/>
      <c r="AX118"/>
      <c r="AY118" s="147"/>
      <c r="AZ118"/>
      <c r="BA118" s="147"/>
      <c r="BB118"/>
      <c r="BC118" s="147"/>
      <c r="BD118"/>
      <c r="BE118" s="147"/>
      <c r="BF118"/>
      <c r="BG118" s="147"/>
      <c r="BH118"/>
      <c r="BI118" s="147"/>
      <c r="BJ118"/>
      <c r="BK118" s="147"/>
      <c r="BL118"/>
      <c r="BM118" s="147"/>
      <c r="BN118"/>
      <c r="BO118" s="135"/>
      <c r="BP118" s="133"/>
      <c r="BQ118" s="65"/>
      <c r="BR118" s="82"/>
      <c r="BS118" s="64"/>
      <c r="BT118" s="68"/>
      <c r="BU118" s="44"/>
      <c r="BV118" s="4"/>
      <c r="BW118" s="68"/>
      <c r="BX118" s="65"/>
    </row>
    <row r="119" spans="2:76" x14ac:dyDescent="0.35">
      <c r="B119" s="60"/>
      <c r="C119"/>
      <c r="D119"/>
      <c r="E119"/>
      <c r="F119"/>
      <c r="G119" t="str" cm="1">
        <f t="array" ref="G119"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19"/>
      <c r="I119" s="147"/>
      <c r="J119"/>
      <c r="K119" s="147"/>
      <c r="L119"/>
      <c r="M119" s="147"/>
      <c r="N119"/>
      <c r="O119" s="147"/>
      <c r="P119"/>
      <c r="Q119" s="147"/>
      <c r="R119"/>
      <c r="S119" s="147"/>
      <c r="T119"/>
      <c r="U119" s="147"/>
      <c r="V119"/>
      <c r="W119" s="147"/>
      <c r="X119"/>
      <c r="Y119" s="147"/>
      <c r="Z119"/>
      <c r="AA119" s="147"/>
      <c r="AB119"/>
      <c r="AC119" s="147"/>
      <c r="AD119"/>
      <c r="AE119" s="147"/>
      <c r="AF119"/>
      <c r="AG119" s="147"/>
      <c r="AH119"/>
      <c r="AI119" s="147"/>
      <c r="AJ119"/>
      <c r="AK119" s="147"/>
      <c r="AL119"/>
      <c r="AM119" s="147"/>
      <c r="AN119"/>
      <c r="AO119" s="147"/>
      <c r="AP119"/>
      <c r="AQ119" s="147"/>
      <c r="AR119"/>
      <c r="AS119" s="147"/>
      <c r="AT119"/>
      <c r="AU119" s="147"/>
      <c r="AV119"/>
      <c r="AW119" s="147"/>
      <c r="AX119"/>
      <c r="AY119" s="147"/>
      <c r="AZ119"/>
      <c r="BA119" s="147"/>
      <c r="BB119"/>
      <c r="BC119" s="147"/>
      <c r="BD119"/>
      <c r="BE119" s="147"/>
      <c r="BF119"/>
      <c r="BG119" s="147"/>
      <c r="BH119"/>
      <c r="BI119" s="147"/>
      <c r="BJ119"/>
      <c r="BK119" s="147"/>
      <c r="BL119"/>
      <c r="BM119" s="147"/>
      <c r="BN119"/>
      <c r="BO119" s="135"/>
      <c r="BP119" s="133"/>
      <c r="BQ119" s="65"/>
      <c r="BR119" s="82"/>
      <c r="BS119" s="64"/>
      <c r="BT119" s="68"/>
      <c r="BU119" s="44"/>
      <c r="BV119" s="4"/>
      <c r="BW119" s="68"/>
      <c r="BX119" s="65"/>
    </row>
    <row r="120" spans="2:76" x14ac:dyDescent="0.35">
      <c r="B120" s="60"/>
      <c r="C120"/>
      <c r="D120"/>
      <c r="E120"/>
      <c r="F120"/>
      <c r="G120" t="str" cm="1">
        <f t="array" ref="G120"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20"/>
      <c r="I120" s="147"/>
      <c r="J120"/>
      <c r="K120" s="147"/>
      <c r="L120"/>
      <c r="M120" s="147"/>
      <c r="N120"/>
      <c r="O120" s="147"/>
      <c r="P120"/>
      <c r="Q120" s="147"/>
      <c r="R120"/>
      <c r="S120" s="147"/>
      <c r="T120"/>
      <c r="U120" s="147"/>
      <c r="V120"/>
      <c r="W120" s="147"/>
      <c r="X120"/>
      <c r="Y120" s="147"/>
      <c r="Z120"/>
      <c r="AA120" s="147"/>
      <c r="AB120"/>
      <c r="AC120" s="147"/>
      <c r="AD120"/>
      <c r="AE120" s="147"/>
      <c r="AF120"/>
      <c r="AG120" s="147"/>
      <c r="AH120"/>
      <c r="AI120" s="147"/>
      <c r="AJ120"/>
      <c r="AK120" s="147"/>
      <c r="AL120"/>
      <c r="AM120" s="147"/>
      <c r="AN120"/>
      <c r="AO120" s="147"/>
      <c r="AP120"/>
      <c r="AQ120" s="147"/>
      <c r="AR120"/>
      <c r="AS120" s="147"/>
      <c r="AT120"/>
      <c r="AU120" s="147"/>
      <c r="AV120"/>
      <c r="AW120" s="147"/>
      <c r="AX120"/>
      <c r="AY120" s="147"/>
      <c r="AZ120"/>
      <c r="BA120" s="147"/>
      <c r="BB120"/>
      <c r="BC120" s="147"/>
      <c r="BD120"/>
      <c r="BE120" s="147"/>
      <c r="BF120"/>
      <c r="BG120" s="147"/>
      <c r="BH120"/>
      <c r="BI120" s="147"/>
      <c r="BJ120"/>
      <c r="BK120" s="147"/>
      <c r="BL120"/>
      <c r="BM120" s="147"/>
      <c r="BN120"/>
      <c r="BO120" s="135"/>
      <c r="BP120" s="133"/>
      <c r="BQ120" s="65"/>
      <c r="BR120" s="82"/>
      <c r="BS120" s="64"/>
      <c r="BT120" s="68"/>
      <c r="BU120" s="44"/>
      <c r="BV120" s="4"/>
      <c r="BW120" s="68"/>
      <c r="BX120" s="65"/>
    </row>
    <row r="121" spans="2:76" x14ac:dyDescent="0.35">
      <c r="B121" s="60"/>
      <c r="C121"/>
      <c r="D121"/>
      <c r="E121"/>
      <c r="F121"/>
      <c r="G121" t="str" cm="1">
        <f t="array" ref="G121"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21"/>
      <c r="I121" s="147"/>
      <c r="J121"/>
      <c r="K121" s="147"/>
      <c r="L121"/>
      <c r="M121" s="147"/>
      <c r="N121"/>
      <c r="O121" s="147"/>
      <c r="P121"/>
      <c r="Q121" s="147"/>
      <c r="R121"/>
      <c r="S121" s="147"/>
      <c r="T121"/>
      <c r="U121" s="147"/>
      <c r="V121"/>
      <c r="W121" s="147"/>
      <c r="X121"/>
      <c r="Y121" s="147"/>
      <c r="Z121"/>
      <c r="AA121" s="147"/>
      <c r="AB121"/>
      <c r="AC121" s="147"/>
      <c r="AD121"/>
      <c r="AE121" s="147"/>
      <c r="AF121"/>
      <c r="AG121" s="147"/>
      <c r="AH121"/>
      <c r="AI121" s="147"/>
      <c r="AJ121"/>
      <c r="AK121" s="147"/>
      <c r="AL121"/>
      <c r="AM121" s="147"/>
      <c r="AN121"/>
      <c r="AO121" s="147"/>
      <c r="AP121"/>
      <c r="AQ121" s="147"/>
      <c r="AR121"/>
      <c r="AS121" s="147"/>
      <c r="AT121"/>
      <c r="AU121" s="147"/>
      <c r="AV121"/>
      <c r="AW121" s="147"/>
      <c r="AX121"/>
      <c r="AY121" s="147"/>
      <c r="AZ121"/>
      <c r="BA121" s="147"/>
      <c r="BB121"/>
      <c r="BC121" s="147"/>
      <c r="BD121"/>
      <c r="BE121" s="147"/>
      <c r="BF121"/>
      <c r="BG121" s="147"/>
      <c r="BH121"/>
      <c r="BI121" s="147"/>
      <c r="BJ121"/>
      <c r="BK121" s="147"/>
      <c r="BL121"/>
      <c r="BM121" s="147"/>
      <c r="BN121"/>
      <c r="BO121" s="135"/>
      <c r="BP121" s="133"/>
      <c r="BQ121" s="65"/>
      <c r="BR121" s="82"/>
      <c r="BS121" s="64"/>
      <c r="BT121" s="68"/>
      <c r="BU121" s="44"/>
      <c r="BV121" s="4"/>
      <c r="BW121" s="68"/>
      <c r="BX121" s="65"/>
    </row>
    <row r="122" spans="2:76" x14ac:dyDescent="0.35">
      <c r="B122" s="60"/>
      <c r="C122"/>
      <c r="D122"/>
      <c r="E122"/>
      <c r="F122"/>
      <c r="G122" t="str" cm="1">
        <f t="array" ref="G122"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22"/>
      <c r="I122" s="147"/>
      <c r="J122"/>
      <c r="K122" s="147"/>
      <c r="L122"/>
      <c r="M122" s="147"/>
      <c r="N122"/>
      <c r="O122" s="147"/>
      <c r="P122"/>
      <c r="Q122" s="147"/>
      <c r="R122"/>
      <c r="S122" s="147"/>
      <c r="T122"/>
      <c r="U122" s="147"/>
      <c r="V122"/>
      <c r="W122" s="147"/>
      <c r="X122"/>
      <c r="Y122" s="147"/>
      <c r="Z122"/>
      <c r="AA122" s="147"/>
      <c r="AB122"/>
      <c r="AC122" s="147"/>
      <c r="AD122"/>
      <c r="AE122" s="147"/>
      <c r="AF122"/>
      <c r="AG122" s="147"/>
      <c r="AH122"/>
      <c r="AI122" s="147"/>
      <c r="AJ122"/>
      <c r="AK122" s="147"/>
      <c r="AL122"/>
      <c r="AM122" s="147"/>
      <c r="AN122"/>
      <c r="AO122" s="147"/>
      <c r="AP122"/>
      <c r="AQ122" s="147"/>
      <c r="AR122"/>
      <c r="AS122" s="147"/>
      <c r="AT122"/>
      <c r="AU122" s="147"/>
      <c r="AV122"/>
      <c r="AW122" s="147"/>
      <c r="AX122"/>
      <c r="AY122" s="147"/>
      <c r="AZ122"/>
      <c r="BA122" s="147"/>
      <c r="BB122"/>
      <c r="BC122" s="147"/>
      <c r="BD122"/>
      <c r="BE122" s="147"/>
      <c r="BF122"/>
      <c r="BG122" s="147"/>
      <c r="BH122"/>
      <c r="BI122" s="147"/>
      <c r="BJ122"/>
      <c r="BK122" s="147"/>
      <c r="BL122"/>
      <c r="BM122" s="147"/>
      <c r="BN122"/>
      <c r="BO122" s="135"/>
      <c r="BP122" s="133"/>
      <c r="BQ122" s="65"/>
      <c r="BR122" s="82"/>
      <c r="BS122" s="64"/>
      <c r="BT122" s="68"/>
      <c r="BU122" s="44"/>
      <c r="BV122" s="4"/>
      <c r="BW122" s="68"/>
      <c r="BX122" s="65"/>
    </row>
    <row r="123" spans="2:76" x14ac:dyDescent="0.35">
      <c r="B123" s="60"/>
      <c r="C123"/>
      <c r="D123"/>
      <c r="E123"/>
      <c r="F123"/>
      <c r="G123" t="str" cm="1">
        <f t="array" ref="G123"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23"/>
      <c r="I123" s="147"/>
      <c r="J123"/>
      <c r="K123" s="147"/>
      <c r="L123"/>
      <c r="M123" s="147"/>
      <c r="N123"/>
      <c r="O123" s="147"/>
      <c r="P123"/>
      <c r="Q123" s="147"/>
      <c r="R123"/>
      <c r="S123" s="147"/>
      <c r="T123"/>
      <c r="U123" s="147"/>
      <c r="V123"/>
      <c r="W123" s="147"/>
      <c r="X123"/>
      <c r="Y123" s="147"/>
      <c r="Z123"/>
      <c r="AA123" s="147"/>
      <c r="AB123"/>
      <c r="AC123" s="147"/>
      <c r="AD123"/>
      <c r="AE123" s="147"/>
      <c r="AF123"/>
      <c r="AG123" s="147"/>
      <c r="AH123"/>
      <c r="AI123" s="147"/>
      <c r="AJ123"/>
      <c r="AK123" s="147"/>
      <c r="AL123"/>
      <c r="AM123" s="147"/>
      <c r="AN123"/>
      <c r="AO123" s="147"/>
      <c r="AP123"/>
      <c r="AQ123" s="147"/>
      <c r="AR123"/>
      <c r="AS123" s="147"/>
      <c r="AT123"/>
      <c r="AU123" s="147"/>
      <c r="AV123"/>
      <c r="AW123" s="147"/>
      <c r="AX123"/>
      <c r="AY123" s="147"/>
      <c r="AZ123"/>
      <c r="BA123" s="147"/>
      <c r="BB123"/>
      <c r="BC123" s="147"/>
      <c r="BD123"/>
      <c r="BE123" s="147"/>
      <c r="BF123"/>
      <c r="BG123" s="147"/>
      <c r="BH123"/>
      <c r="BI123" s="147"/>
      <c r="BJ123"/>
      <c r="BK123" s="147"/>
      <c r="BL123"/>
      <c r="BM123" s="147"/>
      <c r="BN123"/>
      <c r="BO123" s="135"/>
      <c r="BP123" s="133"/>
      <c r="BQ123" s="65"/>
      <c r="BR123" s="82"/>
      <c r="BS123" s="64"/>
      <c r="BT123" s="68"/>
      <c r="BU123" s="44"/>
      <c r="BV123" s="4"/>
      <c r="BW123" s="68"/>
      <c r="BX123" s="65"/>
    </row>
    <row r="124" spans="2:76" x14ac:dyDescent="0.35">
      <c r="B124" s="60"/>
      <c r="C124"/>
      <c r="D124"/>
      <c r="E124"/>
      <c r="F124"/>
      <c r="G124" t="str" cm="1">
        <f t="array" ref="G124"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24"/>
      <c r="I124" s="147"/>
      <c r="J124"/>
      <c r="K124" s="147"/>
      <c r="L124"/>
      <c r="M124" s="147"/>
      <c r="N124"/>
      <c r="O124" s="147"/>
      <c r="P124"/>
      <c r="Q124" s="147"/>
      <c r="R124"/>
      <c r="S124" s="147"/>
      <c r="T124"/>
      <c r="U124" s="147"/>
      <c r="V124"/>
      <c r="W124" s="147"/>
      <c r="X124"/>
      <c r="Y124" s="147"/>
      <c r="Z124"/>
      <c r="AA124" s="147"/>
      <c r="AB124"/>
      <c r="AC124" s="147"/>
      <c r="AD124"/>
      <c r="AE124" s="147"/>
      <c r="AF124"/>
      <c r="AG124" s="147"/>
      <c r="AH124"/>
      <c r="AI124" s="147"/>
      <c r="AJ124"/>
      <c r="AK124" s="147"/>
      <c r="AL124"/>
      <c r="AM124" s="147"/>
      <c r="AN124"/>
      <c r="AO124" s="147"/>
      <c r="AP124"/>
      <c r="AQ124" s="147"/>
      <c r="AR124"/>
      <c r="AS124" s="147"/>
      <c r="AT124"/>
      <c r="AU124" s="147"/>
      <c r="AV124"/>
      <c r="AW124" s="147"/>
      <c r="AX124"/>
      <c r="AY124" s="147"/>
      <c r="AZ124"/>
      <c r="BA124" s="147"/>
      <c r="BB124"/>
      <c r="BC124" s="147"/>
      <c r="BD124"/>
      <c r="BE124" s="147"/>
      <c r="BF124"/>
      <c r="BG124" s="147"/>
      <c r="BH124"/>
      <c r="BI124" s="147"/>
      <c r="BJ124"/>
      <c r="BK124" s="147"/>
      <c r="BL124"/>
      <c r="BM124" s="147"/>
      <c r="BN124"/>
      <c r="BO124" s="135"/>
      <c r="BP124" s="133"/>
      <c r="BQ124" s="65"/>
      <c r="BR124" s="82"/>
      <c r="BS124" s="64"/>
      <c r="BT124" s="68"/>
      <c r="BU124" s="44"/>
      <c r="BV124" s="4"/>
      <c r="BW124" s="68"/>
      <c r="BX124" s="65"/>
    </row>
    <row r="125" spans="2:76" x14ac:dyDescent="0.35">
      <c r="B125" s="60"/>
      <c r="C125"/>
      <c r="D125"/>
      <c r="E125"/>
      <c r="F125"/>
      <c r="G125" t="str" cm="1">
        <f t="array" ref="G125"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25"/>
      <c r="I125" s="147"/>
      <c r="J125"/>
      <c r="K125" s="147"/>
      <c r="L125"/>
      <c r="M125" s="147"/>
      <c r="N125"/>
      <c r="O125" s="147"/>
      <c r="P125"/>
      <c r="Q125" s="147"/>
      <c r="R125"/>
      <c r="S125" s="147"/>
      <c r="T125"/>
      <c r="U125" s="147"/>
      <c r="V125"/>
      <c r="W125" s="147"/>
      <c r="X125"/>
      <c r="Y125" s="147"/>
      <c r="Z125"/>
      <c r="AA125" s="147"/>
      <c r="AB125"/>
      <c r="AC125" s="147"/>
      <c r="AD125"/>
      <c r="AE125" s="147"/>
      <c r="AF125"/>
      <c r="AG125" s="147"/>
      <c r="AH125"/>
      <c r="AI125" s="147"/>
      <c r="AJ125"/>
      <c r="AK125" s="147"/>
      <c r="AL125"/>
      <c r="AM125" s="147"/>
      <c r="AN125"/>
      <c r="AO125" s="147"/>
      <c r="AP125"/>
      <c r="AQ125" s="147"/>
      <c r="AR125"/>
      <c r="AS125" s="147"/>
      <c r="AT125"/>
      <c r="AU125" s="147"/>
      <c r="AV125"/>
      <c r="AW125" s="147"/>
      <c r="AX125"/>
      <c r="AY125" s="147"/>
      <c r="AZ125"/>
      <c r="BA125" s="147"/>
      <c r="BB125"/>
      <c r="BC125" s="147"/>
      <c r="BD125"/>
      <c r="BE125" s="147"/>
      <c r="BF125"/>
      <c r="BG125" s="147"/>
      <c r="BH125"/>
      <c r="BI125" s="147"/>
      <c r="BJ125"/>
      <c r="BK125" s="147"/>
      <c r="BL125"/>
      <c r="BM125" s="147"/>
      <c r="BN125"/>
      <c r="BO125" s="135"/>
      <c r="BP125" s="133"/>
      <c r="BQ125" s="65"/>
      <c r="BR125" s="82"/>
      <c r="BS125" s="64"/>
      <c r="BT125" s="68"/>
      <c r="BU125" s="44"/>
      <c r="BV125" s="4"/>
      <c r="BW125" s="68"/>
      <c r="BX125" s="65"/>
    </row>
    <row r="126" spans="2:76" x14ac:dyDescent="0.35">
      <c r="B126" s="60"/>
      <c r="C126"/>
      <c r="D126"/>
      <c r="E126"/>
      <c r="F126"/>
      <c r="G126" t="str" cm="1">
        <f t="array" ref="G126"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26"/>
      <c r="I126" s="147"/>
      <c r="J126"/>
      <c r="K126" s="147"/>
      <c r="L126"/>
      <c r="M126" s="147"/>
      <c r="N126"/>
      <c r="O126" s="147"/>
      <c r="P126"/>
      <c r="Q126" s="147"/>
      <c r="R126"/>
      <c r="S126" s="147"/>
      <c r="T126"/>
      <c r="U126" s="147"/>
      <c r="V126"/>
      <c r="W126" s="147"/>
      <c r="X126"/>
      <c r="Y126" s="147"/>
      <c r="Z126"/>
      <c r="AA126" s="147"/>
      <c r="AB126"/>
      <c r="AC126" s="147"/>
      <c r="AD126"/>
      <c r="AE126" s="147"/>
      <c r="AF126"/>
      <c r="AG126" s="147"/>
      <c r="AH126"/>
      <c r="AI126" s="147"/>
      <c r="AJ126"/>
      <c r="AK126" s="147"/>
      <c r="AL126"/>
      <c r="AM126" s="147"/>
      <c r="AN126"/>
      <c r="AO126" s="147"/>
      <c r="AP126"/>
      <c r="AQ126" s="147"/>
      <c r="AR126"/>
      <c r="AS126" s="147"/>
      <c r="AT126"/>
      <c r="AU126" s="147"/>
      <c r="AV126"/>
      <c r="AW126" s="147"/>
      <c r="AX126"/>
      <c r="AY126" s="147"/>
      <c r="AZ126"/>
      <c r="BA126" s="147"/>
      <c r="BB126"/>
      <c r="BC126" s="147"/>
      <c r="BD126"/>
      <c r="BE126" s="147"/>
      <c r="BF126"/>
      <c r="BG126" s="147"/>
      <c r="BH126"/>
      <c r="BI126" s="147"/>
      <c r="BJ126"/>
      <c r="BK126" s="147"/>
      <c r="BL126"/>
      <c r="BM126" s="147"/>
      <c r="BN126"/>
      <c r="BO126" s="135"/>
      <c r="BP126" s="133"/>
      <c r="BQ126" s="65"/>
      <c r="BR126" s="82"/>
      <c r="BS126" s="64"/>
      <c r="BT126" s="68"/>
      <c r="BU126" s="44"/>
      <c r="BV126" s="4"/>
      <c r="BW126" s="68"/>
      <c r="BX126" s="65"/>
    </row>
    <row r="127" spans="2:76" x14ac:dyDescent="0.35">
      <c r="B127" s="60"/>
      <c r="C127"/>
      <c r="D127"/>
      <c r="E127"/>
      <c r="F127"/>
      <c r="G127" t="str" cm="1">
        <f t="array" ref="G127"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27"/>
      <c r="I127" s="147"/>
      <c r="J127"/>
      <c r="K127" s="147"/>
      <c r="L127"/>
      <c r="M127" s="147"/>
      <c r="N127"/>
      <c r="O127" s="147"/>
      <c r="P127"/>
      <c r="Q127" s="147"/>
      <c r="R127"/>
      <c r="S127" s="147"/>
      <c r="T127"/>
      <c r="U127" s="147"/>
      <c r="V127"/>
      <c r="W127" s="147"/>
      <c r="X127"/>
      <c r="Y127" s="147"/>
      <c r="Z127"/>
      <c r="AA127" s="147"/>
      <c r="AB127"/>
      <c r="AC127" s="147"/>
      <c r="AD127"/>
      <c r="AE127" s="147"/>
      <c r="AF127"/>
      <c r="AG127" s="147"/>
      <c r="AH127"/>
      <c r="AI127" s="147"/>
      <c r="AJ127"/>
      <c r="AK127" s="147"/>
      <c r="AL127"/>
      <c r="AM127" s="147"/>
      <c r="AN127"/>
      <c r="AO127" s="147"/>
      <c r="AP127"/>
      <c r="AQ127" s="147"/>
      <c r="AR127"/>
      <c r="AS127" s="147"/>
      <c r="AT127"/>
      <c r="AU127" s="147"/>
      <c r="AV127"/>
      <c r="AW127" s="147"/>
      <c r="AX127"/>
      <c r="AY127" s="147"/>
      <c r="AZ127"/>
      <c r="BA127" s="147"/>
      <c r="BB127"/>
      <c r="BC127" s="147"/>
      <c r="BD127"/>
      <c r="BE127" s="147"/>
      <c r="BF127"/>
      <c r="BG127" s="147"/>
      <c r="BH127"/>
      <c r="BI127" s="147"/>
      <c r="BJ127"/>
      <c r="BK127" s="147"/>
      <c r="BL127"/>
      <c r="BM127" s="147"/>
      <c r="BN127"/>
      <c r="BO127" s="135"/>
      <c r="BP127" s="133"/>
      <c r="BQ127" s="65"/>
      <c r="BR127" s="82"/>
      <c r="BS127" s="64"/>
      <c r="BT127" s="68"/>
      <c r="BU127" s="44"/>
      <c r="BV127" s="4"/>
      <c r="BW127" s="68"/>
      <c r="BX127" s="65"/>
    </row>
    <row r="128" spans="2:76" x14ac:dyDescent="0.35">
      <c r="B128" s="60"/>
      <c r="C128"/>
      <c r="D128"/>
      <c r="E128"/>
      <c r="F128"/>
      <c r="G128" t="str" cm="1">
        <f t="array" ref="G128"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28"/>
      <c r="I128" s="147"/>
      <c r="J128"/>
      <c r="K128" s="147"/>
      <c r="L128"/>
      <c r="M128" s="147"/>
      <c r="N128"/>
      <c r="O128" s="147"/>
      <c r="P128"/>
      <c r="Q128" s="147"/>
      <c r="R128"/>
      <c r="S128" s="147"/>
      <c r="T128"/>
      <c r="U128" s="147"/>
      <c r="V128"/>
      <c r="W128" s="147"/>
      <c r="X128"/>
      <c r="Y128" s="147"/>
      <c r="Z128"/>
      <c r="AA128" s="147"/>
      <c r="AB128"/>
      <c r="AC128" s="147"/>
      <c r="AD128"/>
      <c r="AE128" s="147"/>
      <c r="AF128"/>
      <c r="AG128" s="147"/>
      <c r="AH128"/>
      <c r="AI128" s="147"/>
      <c r="AJ128"/>
      <c r="AK128" s="147"/>
      <c r="AL128"/>
      <c r="AM128" s="147"/>
      <c r="AN128"/>
      <c r="AO128" s="147"/>
      <c r="AP128"/>
      <c r="AQ128" s="147"/>
      <c r="AR128"/>
      <c r="AS128" s="147"/>
      <c r="AT128"/>
      <c r="AU128" s="147"/>
      <c r="AV128"/>
      <c r="AW128" s="147"/>
      <c r="AX128"/>
      <c r="AY128" s="147"/>
      <c r="AZ128"/>
      <c r="BA128" s="147"/>
      <c r="BB128"/>
      <c r="BC128" s="147"/>
      <c r="BD128"/>
      <c r="BE128" s="147"/>
      <c r="BF128"/>
      <c r="BG128" s="147"/>
      <c r="BH128"/>
      <c r="BI128" s="147"/>
      <c r="BJ128"/>
      <c r="BK128" s="147"/>
      <c r="BL128"/>
      <c r="BM128" s="147"/>
      <c r="BN128"/>
      <c r="BO128" s="135"/>
      <c r="BP128" s="133"/>
      <c r="BQ128" s="65"/>
      <c r="BR128" s="82"/>
      <c r="BS128" s="64"/>
      <c r="BT128" s="68"/>
      <c r="BU128" s="44"/>
      <c r="BV128" s="4"/>
      <c r="BW128" s="68"/>
      <c r="BX128" s="65"/>
    </row>
    <row r="129" spans="2:76" x14ac:dyDescent="0.35">
      <c r="B129" s="60"/>
      <c r="C129"/>
      <c r="D129"/>
      <c r="E129"/>
      <c r="F129"/>
      <c r="G129" t="str" cm="1">
        <f t="array" ref="G129"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29"/>
      <c r="I129" s="147"/>
      <c r="J129"/>
      <c r="K129" s="147"/>
      <c r="L129"/>
      <c r="M129" s="147"/>
      <c r="N129"/>
      <c r="O129" s="147"/>
      <c r="P129"/>
      <c r="Q129" s="147"/>
      <c r="R129"/>
      <c r="S129" s="147"/>
      <c r="T129"/>
      <c r="U129" s="147"/>
      <c r="V129"/>
      <c r="W129" s="147"/>
      <c r="X129"/>
      <c r="Y129" s="147"/>
      <c r="Z129"/>
      <c r="AA129" s="147"/>
      <c r="AB129"/>
      <c r="AC129" s="147"/>
      <c r="AD129"/>
      <c r="AE129" s="147"/>
      <c r="AF129"/>
      <c r="AG129" s="147"/>
      <c r="AH129"/>
      <c r="AI129" s="147"/>
      <c r="AJ129"/>
      <c r="AK129" s="147"/>
      <c r="AL129"/>
      <c r="AM129" s="147"/>
      <c r="AN129"/>
      <c r="AO129" s="147"/>
      <c r="AP129"/>
      <c r="AQ129" s="147"/>
      <c r="AR129"/>
      <c r="AS129" s="147"/>
      <c r="AT129"/>
      <c r="AU129" s="147"/>
      <c r="AV129"/>
      <c r="AW129" s="147"/>
      <c r="AX129"/>
      <c r="AY129" s="147"/>
      <c r="AZ129"/>
      <c r="BA129" s="147"/>
      <c r="BB129"/>
      <c r="BC129" s="147"/>
      <c r="BD129"/>
      <c r="BE129" s="147"/>
      <c r="BF129"/>
      <c r="BG129" s="147"/>
      <c r="BH129"/>
      <c r="BI129" s="147"/>
      <c r="BJ129"/>
      <c r="BK129" s="147"/>
      <c r="BL129"/>
      <c r="BM129" s="147"/>
      <c r="BN129"/>
      <c r="BO129" s="135"/>
      <c r="BP129" s="133"/>
      <c r="BQ129" s="65"/>
      <c r="BR129" s="82"/>
      <c r="BS129" s="64"/>
      <c r="BT129" s="68"/>
      <c r="BU129" s="44"/>
      <c r="BV129" s="4"/>
      <c r="BW129" s="68"/>
      <c r="BX129" s="65"/>
    </row>
    <row r="130" spans="2:76" x14ac:dyDescent="0.35">
      <c r="B130" s="60"/>
      <c r="C130"/>
      <c r="D130"/>
      <c r="E130"/>
      <c r="F130"/>
      <c r="G130" t="str" cm="1">
        <f t="array" ref="G130"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30"/>
      <c r="I130" s="147"/>
      <c r="J130"/>
      <c r="K130" s="147"/>
      <c r="L130"/>
      <c r="M130" s="147"/>
      <c r="N130"/>
      <c r="O130" s="147"/>
      <c r="P130"/>
      <c r="Q130" s="147"/>
      <c r="R130"/>
      <c r="S130" s="147"/>
      <c r="T130"/>
      <c r="U130" s="147"/>
      <c r="V130"/>
      <c r="W130" s="147"/>
      <c r="X130"/>
      <c r="Y130" s="147"/>
      <c r="Z130"/>
      <c r="AA130" s="147"/>
      <c r="AB130"/>
      <c r="AC130" s="147"/>
      <c r="AD130"/>
      <c r="AE130" s="147"/>
      <c r="AF130"/>
      <c r="AG130" s="147"/>
      <c r="AH130"/>
      <c r="AI130" s="147"/>
      <c r="AJ130"/>
      <c r="AK130" s="147"/>
      <c r="AL130"/>
      <c r="AM130" s="147"/>
      <c r="AN130"/>
      <c r="AO130" s="147"/>
      <c r="AP130"/>
      <c r="AQ130" s="147"/>
      <c r="AR130"/>
      <c r="AS130" s="147"/>
      <c r="AT130"/>
      <c r="AU130" s="147"/>
      <c r="AV130"/>
      <c r="AW130" s="147"/>
      <c r="AX130"/>
      <c r="AY130" s="147"/>
      <c r="AZ130"/>
      <c r="BA130" s="147"/>
      <c r="BB130"/>
      <c r="BC130" s="147"/>
      <c r="BD130"/>
      <c r="BE130" s="147"/>
      <c r="BF130"/>
      <c r="BG130" s="147"/>
      <c r="BH130"/>
      <c r="BI130" s="147"/>
      <c r="BJ130"/>
      <c r="BK130" s="147"/>
      <c r="BL130"/>
      <c r="BM130" s="147"/>
      <c r="BN130"/>
      <c r="BO130" s="135"/>
      <c r="BP130" s="133"/>
      <c r="BQ130" s="65"/>
      <c r="BR130" s="82"/>
      <c r="BS130" s="64"/>
      <c r="BT130" s="68"/>
      <c r="BU130" s="44"/>
      <c r="BV130" s="4"/>
      <c r="BW130" s="68"/>
      <c r="BX130" s="65"/>
    </row>
    <row r="131" spans="2:76" x14ac:dyDescent="0.35">
      <c r="B131" s="60"/>
      <c r="C131"/>
      <c r="D131"/>
      <c r="E131"/>
      <c r="F131"/>
      <c r="G131" t="str" cm="1">
        <f t="array" ref="G131"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31"/>
      <c r="I131" s="147"/>
      <c r="J131"/>
      <c r="K131" s="147"/>
      <c r="L131"/>
      <c r="M131" s="147"/>
      <c r="N131"/>
      <c r="O131" s="147"/>
      <c r="P131"/>
      <c r="Q131" s="147"/>
      <c r="R131"/>
      <c r="S131" s="147"/>
      <c r="T131"/>
      <c r="U131" s="147"/>
      <c r="V131"/>
      <c r="W131" s="147"/>
      <c r="X131"/>
      <c r="Y131" s="147"/>
      <c r="Z131"/>
      <c r="AA131" s="147"/>
      <c r="AB131"/>
      <c r="AC131" s="147"/>
      <c r="AD131"/>
      <c r="AE131" s="147"/>
      <c r="AF131"/>
      <c r="AG131" s="147"/>
      <c r="AH131"/>
      <c r="AI131" s="147"/>
      <c r="AJ131"/>
      <c r="AK131" s="147"/>
      <c r="AL131"/>
      <c r="AM131" s="147"/>
      <c r="AN131"/>
      <c r="AO131" s="147"/>
      <c r="AP131"/>
      <c r="AQ131" s="147"/>
      <c r="AR131"/>
      <c r="AS131" s="147"/>
      <c r="AT131"/>
      <c r="AU131" s="147"/>
      <c r="AV131"/>
      <c r="AW131" s="147"/>
      <c r="AX131"/>
      <c r="AY131" s="147"/>
      <c r="AZ131"/>
      <c r="BA131" s="147"/>
      <c r="BB131"/>
      <c r="BC131" s="147"/>
      <c r="BD131"/>
      <c r="BE131" s="147"/>
      <c r="BF131"/>
      <c r="BG131" s="147"/>
      <c r="BH131"/>
      <c r="BI131" s="147"/>
      <c r="BJ131"/>
      <c r="BK131" s="147"/>
      <c r="BL131"/>
      <c r="BM131" s="147"/>
      <c r="BN131"/>
      <c r="BO131" s="135"/>
      <c r="BP131" s="133"/>
      <c r="BQ131" s="65"/>
      <c r="BR131" s="82"/>
      <c r="BS131" s="64"/>
      <c r="BT131" s="68"/>
      <c r="BU131" s="44"/>
      <c r="BV131" s="4"/>
      <c r="BW131" s="68"/>
      <c r="BX131" s="65"/>
    </row>
    <row r="132" spans="2:76" x14ac:dyDescent="0.35">
      <c r="B132" s="60"/>
      <c r="C132"/>
      <c r="D132"/>
      <c r="E132"/>
      <c r="F132"/>
      <c r="G132" t="str" cm="1">
        <f t="array" ref="G132"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32"/>
      <c r="I132" s="147"/>
      <c r="J132"/>
      <c r="K132" s="147"/>
      <c r="L132"/>
      <c r="M132" s="147"/>
      <c r="N132"/>
      <c r="O132" s="147"/>
      <c r="P132"/>
      <c r="Q132" s="147"/>
      <c r="R132"/>
      <c r="S132" s="147"/>
      <c r="T132"/>
      <c r="U132" s="147"/>
      <c r="V132"/>
      <c r="W132" s="147"/>
      <c r="X132"/>
      <c r="Y132" s="147"/>
      <c r="Z132"/>
      <c r="AA132" s="147"/>
      <c r="AB132"/>
      <c r="AC132" s="147"/>
      <c r="AD132"/>
      <c r="AE132" s="147"/>
      <c r="AF132"/>
      <c r="AG132" s="147"/>
      <c r="AH132"/>
      <c r="AI132" s="147"/>
      <c r="AJ132"/>
      <c r="AK132" s="147"/>
      <c r="AL132"/>
      <c r="AM132" s="147"/>
      <c r="AN132"/>
      <c r="AO132" s="147"/>
      <c r="AP132"/>
      <c r="AQ132" s="147"/>
      <c r="AR132"/>
      <c r="AS132" s="147"/>
      <c r="AT132"/>
      <c r="AU132" s="147"/>
      <c r="AV132"/>
      <c r="AW132" s="147"/>
      <c r="AX132"/>
      <c r="AY132" s="147"/>
      <c r="AZ132"/>
      <c r="BA132" s="147"/>
      <c r="BB132"/>
      <c r="BC132" s="147"/>
      <c r="BD132"/>
      <c r="BE132" s="147"/>
      <c r="BF132"/>
      <c r="BG132" s="147"/>
      <c r="BH132"/>
      <c r="BI132" s="147"/>
      <c r="BJ132"/>
      <c r="BK132" s="147"/>
      <c r="BL132"/>
      <c r="BM132" s="147"/>
      <c r="BN132"/>
      <c r="BO132" s="135"/>
      <c r="BP132" s="133"/>
      <c r="BQ132" s="65"/>
      <c r="BR132" s="82"/>
      <c r="BS132" s="64"/>
      <c r="BT132" s="68"/>
      <c r="BU132" s="44"/>
      <c r="BV132" s="4"/>
      <c r="BW132" s="68"/>
      <c r="BX132" s="65"/>
    </row>
    <row r="133" spans="2:76" x14ac:dyDescent="0.35">
      <c r="B133" s="60"/>
      <c r="C133"/>
      <c r="D133"/>
      <c r="E133"/>
      <c r="F133"/>
      <c r="G133" t="str" cm="1">
        <f t="array" ref="G133"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33"/>
      <c r="I133" s="147"/>
      <c r="J133"/>
      <c r="K133" s="147"/>
      <c r="L133"/>
      <c r="M133" s="147"/>
      <c r="N133"/>
      <c r="O133" s="147"/>
      <c r="P133"/>
      <c r="Q133" s="147"/>
      <c r="R133"/>
      <c r="S133" s="147"/>
      <c r="T133"/>
      <c r="U133" s="147"/>
      <c r="V133"/>
      <c r="W133" s="147"/>
      <c r="X133"/>
      <c r="Y133" s="147"/>
      <c r="Z133"/>
      <c r="AA133" s="147"/>
      <c r="AB133"/>
      <c r="AC133" s="147"/>
      <c r="AD133"/>
      <c r="AE133" s="147"/>
      <c r="AF133"/>
      <c r="AG133" s="147"/>
      <c r="AH133"/>
      <c r="AI133" s="147"/>
      <c r="AJ133"/>
      <c r="AK133" s="147"/>
      <c r="AL133"/>
      <c r="AM133" s="147"/>
      <c r="AN133"/>
      <c r="AO133" s="147"/>
      <c r="AP133"/>
      <c r="AQ133" s="147"/>
      <c r="AR133"/>
      <c r="AS133" s="147"/>
      <c r="AT133"/>
      <c r="AU133" s="147"/>
      <c r="AV133"/>
      <c r="AW133" s="147"/>
      <c r="AX133"/>
      <c r="AY133" s="147"/>
      <c r="AZ133"/>
      <c r="BA133" s="147"/>
      <c r="BB133"/>
      <c r="BC133" s="147"/>
      <c r="BD133"/>
      <c r="BE133" s="147"/>
      <c r="BF133"/>
      <c r="BG133" s="147"/>
      <c r="BH133"/>
      <c r="BI133" s="147"/>
      <c r="BJ133"/>
      <c r="BK133" s="147"/>
      <c r="BL133"/>
      <c r="BM133" s="147"/>
      <c r="BN133"/>
      <c r="BO133" s="135"/>
      <c r="BP133" s="133"/>
      <c r="BQ133" s="65"/>
      <c r="BR133" s="82"/>
      <c r="BS133" s="64"/>
      <c r="BT133" s="68"/>
      <c r="BU133" s="44"/>
      <c r="BV133" s="4"/>
      <c r="BW133" s="68"/>
      <c r="BX133" s="65"/>
    </row>
    <row r="134" spans="2:76" x14ac:dyDescent="0.35">
      <c r="B134" s="60"/>
      <c r="C134"/>
      <c r="D134"/>
      <c r="E134"/>
      <c r="F134"/>
      <c r="G134" t="str" cm="1">
        <f t="array" ref="G134"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34"/>
      <c r="I134" s="147"/>
      <c r="J134"/>
      <c r="K134" s="147"/>
      <c r="L134"/>
      <c r="M134" s="147"/>
      <c r="N134"/>
      <c r="O134" s="147"/>
      <c r="P134"/>
      <c r="Q134" s="147"/>
      <c r="R134"/>
      <c r="S134" s="147"/>
      <c r="T134"/>
      <c r="U134" s="147"/>
      <c r="V134"/>
      <c r="W134" s="147"/>
      <c r="X134"/>
      <c r="Y134" s="147"/>
      <c r="Z134"/>
      <c r="AA134" s="147"/>
      <c r="AB134"/>
      <c r="AC134" s="147"/>
      <c r="AD134"/>
      <c r="AE134" s="147"/>
      <c r="AF134"/>
      <c r="AG134" s="147"/>
      <c r="AH134"/>
      <c r="AI134" s="147"/>
      <c r="AJ134"/>
      <c r="AK134" s="147"/>
      <c r="AL134"/>
      <c r="AM134" s="147"/>
      <c r="AN134"/>
      <c r="AO134" s="147"/>
      <c r="AP134"/>
      <c r="AQ134" s="147"/>
      <c r="AR134"/>
      <c r="AS134" s="147"/>
      <c r="AT134"/>
      <c r="AU134" s="147"/>
      <c r="AV134"/>
      <c r="AW134" s="147"/>
      <c r="AX134"/>
      <c r="AY134" s="147"/>
      <c r="AZ134"/>
      <c r="BA134" s="147"/>
      <c r="BB134"/>
      <c r="BC134" s="147"/>
      <c r="BD134"/>
      <c r="BE134" s="147"/>
      <c r="BF134"/>
      <c r="BG134" s="147"/>
      <c r="BH134"/>
      <c r="BI134" s="147"/>
      <c r="BJ134"/>
      <c r="BK134" s="147"/>
      <c r="BL134"/>
      <c r="BM134" s="147"/>
      <c r="BN134"/>
      <c r="BO134" s="135"/>
      <c r="BP134" s="133"/>
      <c r="BQ134" s="65"/>
      <c r="BR134" s="82"/>
      <c r="BS134" s="64"/>
      <c r="BT134" s="68"/>
      <c r="BU134" s="44"/>
      <c r="BV134" s="4"/>
      <c r="BW134" s="68"/>
      <c r="BX134" s="65"/>
    </row>
    <row r="135" spans="2:76" x14ac:dyDescent="0.35">
      <c r="B135" s="60"/>
      <c r="C135"/>
      <c r="D135"/>
      <c r="E135"/>
      <c r="F135"/>
      <c r="G135" t="str" cm="1">
        <f t="array" ref="G135"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35"/>
      <c r="I135" s="147"/>
      <c r="J135"/>
      <c r="K135" s="147"/>
      <c r="L135"/>
      <c r="M135" s="147"/>
      <c r="N135"/>
      <c r="O135" s="147"/>
      <c r="P135"/>
      <c r="Q135" s="147"/>
      <c r="R135"/>
      <c r="S135" s="147"/>
      <c r="T135"/>
      <c r="U135" s="147"/>
      <c r="V135"/>
      <c r="W135" s="147"/>
      <c r="X135"/>
      <c r="Y135" s="147"/>
      <c r="Z135"/>
      <c r="AA135" s="147"/>
      <c r="AB135"/>
      <c r="AC135" s="147"/>
      <c r="AD135"/>
      <c r="AE135" s="147"/>
      <c r="AF135"/>
      <c r="AG135" s="147"/>
      <c r="AH135"/>
      <c r="AI135" s="147"/>
      <c r="AJ135"/>
      <c r="AK135" s="147"/>
      <c r="AL135"/>
      <c r="AM135" s="147"/>
      <c r="AN135"/>
      <c r="AO135" s="147"/>
      <c r="AP135"/>
      <c r="AQ135" s="147"/>
      <c r="AR135"/>
      <c r="AS135" s="147"/>
      <c r="AT135"/>
      <c r="AU135" s="147"/>
      <c r="AV135"/>
      <c r="AW135" s="147"/>
      <c r="AX135"/>
      <c r="AY135" s="147"/>
      <c r="AZ135"/>
      <c r="BA135" s="147"/>
      <c r="BB135"/>
      <c r="BC135" s="147"/>
      <c r="BD135"/>
      <c r="BE135" s="147"/>
      <c r="BF135"/>
      <c r="BG135" s="147"/>
      <c r="BH135"/>
      <c r="BI135" s="147"/>
      <c r="BJ135"/>
      <c r="BK135" s="147"/>
      <c r="BL135"/>
      <c r="BM135" s="147"/>
      <c r="BN135"/>
      <c r="BO135" s="135"/>
      <c r="BP135" s="133"/>
      <c r="BQ135" s="65"/>
      <c r="BR135" s="82"/>
      <c r="BS135" s="64"/>
      <c r="BT135" s="68"/>
      <c r="BU135" s="44"/>
      <c r="BV135" s="4"/>
      <c r="BW135" s="68"/>
      <c r="BX135" s="65"/>
    </row>
    <row r="136" spans="2:76" x14ac:dyDescent="0.35">
      <c r="B136" s="60"/>
      <c r="C136"/>
      <c r="D136"/>
      <c r="E136"/>
      <c r="F136"/>
      <c r="G136" t="str" cm="1">
        <f t="array" ref="G136"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36"/>
      <c r="I136" s="147"/>
      <c r="J136"/>
      <c r="K136" s="147"/>
      <c r="L136"/>
      <c r="M136" s="147"/>
      <c r="N136"/>
      <c r="O136" s="147"/>
      <c r="P136"/>
      <c r="Q136" s="147"/>
      <c r="R136"/>
      <c r="S136" s="147"/>
      <c r="T136"/>
      <c r="U136" s="147"/>
      <c r="V136"/>
      <c r="W136" s="147"/>
      <c r="X136"/>
      <c r="Y136" s="147"/>
      <c r="Z136"/>
      <c r="AA136" s="147"/>
      <c r="AB136"/>
      <c r="AC136" s="147"/>
      <c r="AD136"/>
      <c r="AE136" s="147"/>
      <c r="AF136"/>
      <c r="AG136" s="147"/>
      <c r="AH136"/>
      <c r="AI136" s="147"/>
      <c r="AJ136"/>
      <c r="AK136" s="147"/>
      <c r="AL136"/>
      <c r="AM136" s="147"/>
      <c r="AN136"/>
      <c r="AO136" s="147"/>
      <c r="AP136"/>
      <c r="AQ136" s="147"/>
      <c r="AR136"/>
      <c r="AS136" s="147"/>
      <c r="AT136"/>
      <c r="AU136" s="147"/>
      <c r="AV136"/>
      <c r="AW136" s="147"/>
      <c r="AX136"/>
      <c r="AY136" s="147"/>
      <c r="AZ136"/>
      <c r="BA136" s="147"/>
      <c r="BB136"/>
      <c r="BC136" s="147"/>
      <c r="BD136"/>
      <c r="BE136" s="147"/>
      <c r="BF136"/>
      <c r="BG136" s="147"/>
      <c r="BH136"/>
      <c r="BI136" s="147"/>
      <c r="BJ136"/>
      <c r="BK136" s="147"/>
      <c r="BL136"/>
      <c r="BM136" s="147"/>
      <c r="BN136"/>
      <c r="BO136" s="135"/>
      <c r="BP136" s="133"/>
      <c r="BQ136" s="65"/>
      <c r="BR136" s="82"/>
      <c r="BS136" s="64"/>
      <c r="BT136" s="68"/>
      <c r="BU136" s="44"/>
      <c r="BV136" s="4"/>
      <c r="BW136" s="68"/>
      <c r="BX136" s="65"/>
    </row>
    <row r="137" spans="2:76" x14ac:dyDescent="0.35">
      <c r="B137" s="60"/>
      <c r="C137"/>
      <c r="D137"/>
      <c r="E137"/>
      <c r="F137"/>
      <c r="G137" t="str" cm="1">
        <f t="array" ref="G137"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37"/>
      <c r="I137" s="147"/>
      <c r="J137"/>
      <c r="K137" s="147"/>
      <c r="L137"/>
      <c r="M137" s="147"/>
      <c r="N137"/>
      <c r="O137" s="147"/>
      <c r="P137"/>
      <c r="Q137" s="147"/>
      <c r="R137"/>
      <c r="S137" s="147"/>
      <c r="T137"/>
      <c r="U137" s="147"/>
      <c r="V137"/>
      <c r="W137" s="147"/>
      <c r="X137"/>
      <c r="Y137" s="147"/>
      <c r="Z137"/>
      <c r="AA137" s="147"/>
      <c r="AB137"/>
      <c r="AC137" s="147"/>
      <c r="AD137"/>
      <c r="AE137" s="147"/>
      <c r="AF137"/>
      <c r="AG137" s="147"/>
      <c r="AH137"/>
      <c r="AI137" s="147"/>
      <c r="AJ137"/>
      <c r="AK137" s="147"/>
      <c r="AL137"/>
      <c r="AM137" s="147"/>
      <c r="AN137"/>
      <c r="AO137" s="147"/>
      <c r="AP137"/>
      <c r="AQ137" s="147"/>
      <c r="AR137"/>
      <c r="AS137" s="147"/>
      <c r="AT137"/>
      <c r="AU137" s="147"/>
      <c r="AV137"/>
      <c r="AW137" s="147"/>
      <c r="AX137"/>
      <c r="AY137" s="147"/>
      <c r="AZ137"/>
      <c r="BA137" s="147"/>
      <c r="BB137"/>
      <c r="BC137" s="147"/>
      <c r="BD137"/>
      <c r="BE137" s="147"/>
      <c r="BF137"/>
      <c r="BG137" s="147"/>
      <c r="BH137"/>
      <c r="BI137" s="147"/>
      <c r="BJ137"/>
      <c r="BK137" s="147"/>
      <c r="BL137"/>
      <c r="BM137" s="147"/>
      <c r="BN137"/>
      <c r="BO137" s="135"/>
      <c r="BP137" s="133"/>
      <c r="BQ137" s="65"/>
      <c r="BR137" s="82"/>
      <c r="BS137" s="64"/>
      <c r="BT137" s="68"/>
      <c r="BU137" s="44"/>
      <c r="BV137" s="4"/>
      <c r="BW137" s="68"/>
      <c r="BX137" s="65"/>
    </row>
    <row r="138" spans="2:76" x14ac:dyDescent="0.35">
      <c r="B138" s="60"/>
      <c r="C138"/>
      <c r="D138"/>
      <c r="E138"/>
      <c r="F138"/>
      <c r="G138" t="str" cm="1">
        <f t="array" ref="G138"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38"/>
      <c r="I138" s="147"/>
      <c r="J138"/>
      <c r="K138" s="147"/>
      <c r="L138"/>
      <c r="M138" s="147"/>
      <c r="N138"/>
      <c r="O138" s="147"/>
      <c r="P138"/>
      <c r="Q138" s="147"/>
      <c r="R138"/>
      <c r="S138" s="147"/>
      <c r="T138"/>
      <c r="U138" s="147"/>
      <c r="V138"/>
      <c r="W138" s="147"/>
      <c r="X138"/>
      <c r="Y138" s="147"/>
      <c r="Z138"/>
      <c r="AA138" s="147"/>
      <c r="AB138"/>
      <c r="AC138" s="147"/>
      <c r="AD138"/>
      <c r="AE138" s="147"/>
      <c r="AF138"/>
      <c r="AG138" s="147"/>
      <c r="AH138"/>
      <c r="AI138" s="147"/>
      <c r="AJ138"/>
      <c r="AK138" s="147"/>
      <c r="AL138"/>
      <c r="AM138" s="147"/>
      <c r="AN138"/>
      <c r="AO138" s="147"/>
      <c r="AP138"/>
      <c r="AQ138" s="147"/>
      <c r="AR138"/>
      <c r="AS138" s="147"/>
      <c r="AT138"/>
      <c r="AU138" s="147"/>
      <c r="AV138"/>
      <c r="AW138" s="147"/>
      <c r="AX138"/>
      <c r="AY138" s="147"/>
      <c r="AZ138"/>
      <c r="BA138" s="147"/>
      <c r="BB138"/>
      <c r="BC138" s="147"/>
      <c r="BD138"/>
      <c r="BE138" s="147"/>
      <c r="BF138"/>
      <c r="BG138" s="147"/>
      <c r="BH138"/>
      <c r="BI138" s="147"/>
      <c r="BJ138"/>
      <c r="BK138" s="147"/>
      <c r="BL138"/>
      <c r="BM138" s="147"/>
      <c r="BN138"/>
      <c r="BO138" s="135"/>
      <c r="BP138" s="133"/>
      <c r="BQ138" s="65"/>
      <c r="BR138" s="82"/>
      <c r="BS138" s="64"/>
      <c r="BT138" s="68"/>
      <c r="BU138" s="44"/>
      <c r="BV138" s="4"/>
      <c r="BW138" s="68"/>
      <c r="BX138" s="65"/>
    </row>
    <row r="139" spans="2:76" x14ac:dyDescent="0.35">
      <c r="B139" s="60"/>
      <c r="C139"/>
      <c r="D139"/>
      <c r="E139"/>
      <c r="F139"/>
      <c r="G139" t="str" cm="1">
        <f t="array" ref="G139"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39"/>
      <c r="I139" s="147"/>
      <c r="J139"/>
      <c r="K139" s="147"/>
      <c r="L139"/>
      <c r="M139" s="147"/>
      <c r="N139"/>
      <c r="O139" s="147"/>
      <c r="P139"/>
      <c r="Q139" s="147"/>
      <c r="R139"/>
      <c r="S139" s="147"/>
      <c r="T139"/>
      <c r="U139" s="147"/>
      <c r="V139"/>
      <c r="W139" s="147"/>
      <c r="X139"/>
      <c r="Y139" s="147"/>
      <c r="Z139"/>
      <c r="AA139" s="147"/>
      <c r="AB139"/>
      <c r="AC139" s="147"/>
      <c r="AD139"/>
      <c r="AE139" s="147"/>
      <c r="AF139"/>
      <c r="AG139" s="147"/>
      <c r="AH139"/>
      <c r="AI139" s="147"/>
      <c r="AJ139"/>
      <c r="AK139" s="147"/>
      <c r="AL139"/>
      <c r="AM139" s="147"/>
      <c r="AN139"/>
      <c r="AO139" s="147"/>
      <c r="AP139"/>
      <c r="AQ139" s="147"/>
      <c r="AR139"/>
      <c r="AS139" s="147"/>
      <c r="AT139"/>
      <c r="AU139" s="147"/>
      <c r="AV139"/>
      <c r="AW139" s="147"/>
      <c r="AX139"/>
      <c r="AY139" s="147"/>
      <c r="AZ139"/>
      <c r="BA139" s="147"/>
      <c r="BB139"/>
      <c r="BC139" s="147"/>
      <c r="BD139"/>
      <c r="BE139" s="147"/>
      <c r="BF139"/>
      <c r="BG139" s="147"/>
      <c r="BH139"/>
      <c r="BI139" s="147"/>
      <c r="BJ139"/>
      <c r="BK139" s="147"/>
      <c r="BL139"/>
      <c r="BM139" s="147"/>
      <c r="BN139"/>
      <c r="BO139" s="135"/>
      <c r="BP139" s="133"/>
      <c r="BQ139" s="65"/>
      <c r="BR139" s="82"/>
      <c r="BS139" s="64"/>
      <c r="BT139" s="68"/>
      <c r="BU139" s="44"/>
      <c r="BV139" s="4"/>
      <c r="BW139" s="68"/>
      <c r="BX139" s="65"/>
    </row>
    <row r="140" spans="2:76" x14ac:dyDescent="0.35">
      <c r="B140" s="60"/>
      <c r="C140"/>
      <c r="D140"/>
      <c r="E140"/>
      <c r="F140"/>
      <c r="G140" t="str" cm="1">
        <f t="array" ref="G140"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40"/>
      <c r="I140" s="147"/>
      <c r="J140"/>
      <c r="K140" s="147"/>
      <c r="L140"/>
      <c r="M140" s="147"/>
      <c r="N140"/>
      <c r="O140" s="147"/>
      <c r="P140"/>
      <c r="Q140" s="147"/>
      <c r="R140"/>
      <c r="S140" s="147"/>
      <c r="T140"/>
      <c r="U140" s="147"/>
      <c r="V140"/>
      <c r="W140" s="147"/>
      <c r="X140"/>
      <c r="Y140" s="147"/>
      <c r="Z140"/>
      <c r="AA140" s="147"/>
      <c r="AB140"/>
      <c r="AC140" s="147"/>
      <c r="AD140"/>
      <c r="AE140" s="147"/>
      <c r="AF140"/>
      <c r="AG140" s="147"/>
      <c r="AH140"/>
      <c r="AI140" s="147"/>
      <c r="AJ140"/>
      <c r="AK140" s="147"/>
      <c r="AL140"/>
      <c r="AM140" s="147"/>
      <c r="AN140"/>
      <c r="AO140" s="147"/>
      <c r="AP140"/>
      <c r="AQ140" s="147"/>
      <c r="AR140"/>
      <c r="AS140" s="147"/>
      <c r="AT140"/>
      <c r="AU140" s="147"/>
      <c r="AV140"/>
      <c r="AW140" s="147"/>
      <c r="AX140"/>
      <c r="AY140" s="147"/>
      <c r="AZ140"/>
      <c r="BA140" s="147"/>
      <c r="BB140"/>
      <c r="BC140" s="147"/>
      <c r="BD140"/>
      <c r="BE140" s="147"/>
      <c r="BF140"/>
      <c r="BG140" s="147"/>
      <c r="BH140"/>
      <c r="BI140" s="147"/>
      <c r="BJ140"/>
      <c r="BK140" s="147"/>
      <c r="BL140"/>
      <c r="BM140" s="147"/>
      <c r="BN140"/>
      <c r="BO140" s="135"/>
      <c r="BP140" s="133"/>
      <c r="BQ140" s="65"/>
      <c r="BR140" s="82"/>
      <c r="BS140" s="64"/>
      <c r="BT140" s="68"/>
      <c r="BU140" s="44"/>
      <c r="BV140" s="4"/>
      <c r="BW140" s="68"/>
      <c r="BX140" s="65"/>
    </row>
    <row r="141" spans="2:76" x14ac:dyDescent="0.35">
      <c r="B141" s="60"/>
      <c r="C141"/>
      <c r="D141"/>
      <c r="E141"/>
      <c r="F141"/>
      <c r="G141" t="str" cm="1">
        <f t="array" ref="G141"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41"/>
      <c r="I141" s="147"/>
      <c r="J141"/>
      <c r="K141" s="147"/>
      <c r="L141"/>
      <c r="M141" s="147"/>
      <c r="N141"/>
      <c r="O141" s="147"/>
      <c r="P141"/>
      <c r="Q141" s="147"/>
      <c r="R141"/>
      <c r="S141" s="147"/>
      <c r="T141"/>
      <c r="U141" s="147"/>
      <c r="V141"/>
      <c r="W141" s="147"/>
      <c r="X141"/>
      <c r="Y141" s="147"/>
      <c r="Z141"/>
      <c r="AA141" s="147"/>
      <c r="AB141"/>
      <c r="AC141" s="147"/>
      <c r="AD141"/>
      <c r="AE141" s="147"/>
      <c r="AF141"/>
      <c r="AG141" s="147"/>
      <c r="AH141"/>
      <c r="AI141" s="147"/>
      <c r="AJ141"/>
      <c r="AK141" s="147"/>
      <c r="AL141"/>
      <c r="AM141" s="147"/>
      <c r="AN141"/>
      <c r="AO141" s="147"/>
      <c r="AP141"/>
      <c r="AQ141" s="147"/>
      <c r="AR141"/>
      <c r="AS141" s="147"/>
      <c r="AT141"/>
      <c r="AU141" s="147"/>
      <c r="AV141"/>
      <c r="AW141" s="147"/>
      <c r="AX141"/>
      <c r="AY141" s="147"/>
      <c r="AZ141"/>
      <c r="BA141" s="147"/>
      <c r="BB141"/>
      <c r="BC141" s="147"/>
      <c r="BD141"/>
      <c r="BE141" s="147"/>
      <c r="BF141"/>
      <c r="BG141" s="147"/>
      <c r="BH141"/>
      <c r="BI141" s="147"/>
      <c r="BJ141"/>
      <c r="BK141" s="147"/>
      <c r="BL141"/>
      <c r="BM141" s="147"/>
      <c r="BN141"/>
      <c r="BO141" s="135"/>
      <c r="BP141" s="133"/>
      <c r="BQ141" s="65"/>
      <c r="BR141" s="82"/>
      <c r="BS141" s="64"/>
      <c r="BT141" s="68"/>
      <c r="BU141" s="44"/>
      <c r="BV141" s="4"/>
      <c r="BW141" s="68"/>
      <c r="BX141" s="65"/>
    </row>
    <row r="142" spans="2:76" x14ac:dyDescent="0.35">
      <c r="B142" s="60"/>
      <c r="C142"/>
      <c r="D142"/>
      <c r="E142"/>
      <c r="F142"/>
      <c r="G142" t="str" cm="1">
        <f t="array" ref="G142"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42"/>
      <c r="I142" s="147"/>
      <c r="J142"/>
      <c r="K142" s="147"/>
      <c r="L142"/>
      <c r="M142" s="147"/>
      <c r="N142"/>
      <c r="O142" s="147"/>
      <c r="P142"/>
      <c r="Q142" s="147"/>
      <c r="R142"/>
      <c r="S142" s="147"/>
      <c r="T142"/>
      <c r="U142" s="147"/>
      <c r="V142"/>
      <c r="W142" s="147"/>
      <c r="X142"/>
      <c r="Y142" s="147"/>
      <c r="Z142"/>
      <c r="AA142" s="147"/>
      <c r="AB142"/>
      <c r="AC142" s="147"/>
      <c r="AD142"/>
      <c r="AE142" s="147"/>
      <c r="AF142"/>
      <c r="AG142" s="147"/>
      <c r="AH142"/>
      <c r="AI142" s="147"/>
      <c r="AJ142"/>
      <c r="AK142" s="147"/>
      <c r="AL142"/>
      <c r="AM142" s="147"/>
      <c r="AN142"/>
      <c r="AO142" s="147"/>
      <c r="AP142"/>
      <c r="AQ142" s="147"/>
      <c r="AR142"/>
      <c r="AS142" s="147"/>
      <c r="AT142"/>
      <c r="AU142" s="147"/>
      <c r="AV142"/>
      <c r="AW142" s="147"/>
      <c r="AX142"/>
      <c r="AY142" s="147"/>
      <c r="AZ142"/>
      <c r="BA142" s="147"/>
      <c r="BB142"/>
      <c r="BC142" s="147"/>
      <c r="BD142"/>
      <c r="BE142" s="147"/>
      <c r="BF142"/>
      <c r="BG142" s="147"/>
      <c r="BH142"/>
      <c r="BI142" s="147"/>
      <c r="BJ142"/>
      <c r="BK142" s="147"/>
      <c r="BL142"/>
      <c r="BM142" s="147"/>
      <c r="BN142"/>
      <c r="BO142" s="135"/>
      <c r="BP142" s="133"/>
      <c r="BQ142" s="65"/>
      <c r="BR142" s="82"/>
      <c r="BS142" s="64"/>
      <c r="BT142" s="68"/>
      <c r="BU142" s="44"/>
      <c r="BV142" s="4"/>
      <c r="BW142" s="68"/>
      <c r="BX142" s="65"/>
    </row>
    <row r="143" spans="2:76" x14ac:dyDescent="0.35">
      <c r="B143" s="60"/>
      <c r="C143"/>
      <c r="D143"/>
      <c r="E143"/>
      <c r="F143"/>
      <c r="G143" t="str" cm="1">
        <f t="array" ref="G143"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43"/>
      <c r="I143" s="147"/>
      <c r="J143"/>
      <c r="K143" s="147"/>
      <c r="L143"/>
      <c r="M143" s="147"/>
      <c r="N143"/>
      <c r="O143" s="147"/>
      <c r="P143"/>
      <c r="Q143" s="147"/>
      <c r="R143"/>
      <c r="S143" s="147"/>
      <c r="T143"/>
      <c r="U143" s="147"/>
      <c r="V143"/>
      <c r="W143" s="147"/>
      <c r="X143"/>
      <c r="Y143" s="147"/>
      <c r="Z143"/>
      <c r="AA143" s="147"/>
      <c r="AB143"/>
      <c r="AC143" s="147"/>
      <c r="AD143"/>
      <c r="AE143" s="147"/>
      <c r="AF143"/>
      <c r="AG143" s="147"/>
      <c r="AH143"/>
      <c r="AI143" s="147"/>
      <c r="AJ143"/>
      <c r="AK143" s="147"/>
      <c r="AL143"/>
      <c r="AM143" s="147"/>
      <c r="AN143"/>
      <c r="AO143" s="147"/>
      <c r="AP143"/>
      <c r="AQ143" s="147"/>
      <c r="AR143"/>
      <c r="AS143" s="147"/>
      <c r="AT143"/>
      <c r="AU143" s="147"/>
      <c r="AV143"/>
      <c r="AW143" s="147"/>
      <c r="AX143"/>
      <c r="AY143" s="147"/>
      <c r="AZ143"/>
      <c r="BA143" s="147"/>
      <c r="BB143"/>
      <c r="BC143" s="147"/>
      <c r="BD143"/>
      <c r="BE143" s="147"/>
      <c r="BF143"/>
      <c r="BG143" s="147"/>
      <c r="BH143"/>
      <c r="BI143" s="147"/>
      <c r="BJ143"/>
      <c r="BK143" s="147"/>
      <c r="BL143"/>
      <c r="BM143" s="147"/>
      <c r="BN143"/>
      <c r="BO143" s="135"/>
      <c r="BP143" s="133"/>
      <c r="BQ143" s="65"/>
      <c r="BR143" s="82"/>
      <c r="BS143" s="64"/>
      <c r="BT143" s="68"/>
      <c r="BU143" s="44"/>
      <c r="BV143" s="4"/>
      <c r="BW143" s="68"/>
      <c r="BX143" s="65"/>
    </row>
    <row r="144" spans="2:76" x14ac:dyDescent="0.35">
      <c r="B144" s="60"/>
      <c r="C144"/>
      <c r="D144"/>
      <c r="E144"/>
      <c r="F144"/>
      <c r="G144" t="str" cm="1">
        <f t="array" ref="G144"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44"/>
      <c r="I144" s="147"/>
      <c r="J144"/>
      <c r="K144" s="147"/>
      <c r="L144"/>
      <c r="M144" s="147"/>
      <c r="N144"/>
      <c r="O144" s="147"/>
      <c r="P144"/>
      <c r="Q144" s="147"/>
      <c r="R144"/>
      <c r="S144" s="147"/>
      <c r="T144"/>
      <c r="U144" s="147"/>
      <c r="V144"/>
      <c r="W144" s="147"/>
      <c r="X144"/>
      <c r="Y144" s="147"/>
      <c r="Z144"/>
      <c r="AA144" s="147"/>
      <c r="AB144"/>
      <c r="AC144" s="147"/>
      <c r="AD144"/>
      <c r="AE144" s="147"/>
      <c r="AF144"/>
      <c r="AG144" s="147"/>
      <c r="AH144"/>
      <c r="AI144" s="147"/>
      <c r="AJ144"/>
      <c r="AK144" s="147"/>
      <c r="AL144"/>
      <c r="AM144" s="147"/>
      <c r="AN144"/>
      <c r="AO144" s="147"/>
      <c r="AP144"/>
      <c r="AQ144" s="147"/>
      <c r="AR144"/>
      <c r="AS144" s="147"/>
      <c r="AT144"/>
      <c r="AU144" s="147"/>
      <c r="AV144"/>
      <c r="AW144" s="147"/>
      <c r="AX144"/>
      <c r="AY144" s="147"/>
      <c r="AZ144"/>
      <c r="BA144" s="147"/>
      <c r="BB144"/>
      <c r="BC144" s="147"/>
      <c r="BD144"/>
      <c r="BE144" s="147"/>
      <c r="BF144"/>
      <c r="BG144" s="147"/>
      <c r="BH144"/>
      <c r="BI144" s="147"/>
      <c r="BJ144"/>
      <c r="BK144" s="147"/>
      <c r="BL144"/>
      <c r="BM144" s="147"/>
      <c r="BN144"/>
      <c r="BO144" s="135"/>
      <c r="BP144" s="133"/>
      <c r="BQ144" s="65"/>
      <c r="BR144" s="82"/>
      <c r="BS144" s="64"/>
      <c r="BT144" s="68"/>
      <c r="BU144" s="44"/>
      <c r="BV144" s="4"/>
      <c r="BW144" s="68"/>
      <c r="BX144" s="65"/>
    </row>
    <row r="145" spans="2:76" x14ac:dyDescent="0.35">
      <c r="B145" s="60"/>
      <c r="C145"/>
      <c r="D145"/>
      <c r="E145"/>
      <c r="F145"/>
      <c r="G145" t="str" cm="1">
        <f t="array" ref="G145"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45"/>
      <c r="I145" s="147"/>
      <c r="J145"/>
      <c r="K145" s="147"/>
      <c r="L145"/>
      <c r="M145" s="147"/>
      <c r="N145"/>
      <c r="O145" s="147"/>
      <c r="P145"/>
      <c r="Q145" s="147"/>
      <c r="R145"/>
      <c r="S145" s="147"/>
      <c r="T145"/>
      <c r="U145" s="147"/>
      <c r="V145"/>
      <c r="W145" s="147"/>
      <c r="X145"/>
      <c r="Y145" s="147"/>
      <c r="Z145"/>
      <c r="AA145" s="147"/>
      <c r="AB145"/>
      <c r="AC145" s="147"/>
      <c r="AD145"/>
      <c r="AE145" s="147"/>
      <c r="AF145"/>
      <c r="AG145" s="147"/>
      <c r="AH145"/>
      <c r="AI145" s="147"/>
      <c r="AJ145"/>
      <c r="AK145" s="147"/>
      <c r="AL145"/>
      <c r="AM145" s="147"/>
      <c r="AN145"/>
      <c r="AO145" s="147"/>
      <c r="AP145"/>
      <c r="AQ145" s="147"/>
      <c r="AR145"/>
      <c r="AS145" s="147"/>
      <c r="AT145"/>
      <c r="AU145" s="147"/>
      <c r="AV145"/>
      <c r="AW145" s="147"/>
      <c r="AX145"/>
      <c r="AY145" s="147"/>
      <c r="AZ145"/>
      <c r="BA145" s="147"/>
      <c r="BB145"/>
      <c r="BC145" s="147"/>
      <c r="BD145"/>
      <c r="BE145" s="147"/>
      <c r="BF145"/>
      <c r="BG145" s="147"/>
      <c r="BH145"/>
      <c r="BI145" s="147"/>
      <c r="BJ145"/>
      <c r="BK145" s="147"/>
      <c r="BL145"/>
      <c r="BM145" s="147"/>
      <c r="BN145"/>
      <c r="BO145" s="135"/>
      <c r="BP145" s="133"/>
      <c r="BQ145" s="65"/>
      <c r="BR145" s="82"/>
      <c r="BS145" s="64"/>
      <c r="BT145" s="68"/>
      <c r="BU145" s="44"/>
      <c r="BV145" s="4"/>
      <c r="BW145" s="68"/>
      <c r="BX145" s="65"/>
    </row>
    <row r="146" spans="2:76" x14ac:dyDescent="0.35">
      <c r="B146" s="60"/>
      <c r="C146"/>
      <c r="D146"/>
      <c r="E146"/>
      <c r="F146"/>
      <c r="G146" t="str" cm="1">
        <f t="array" ref="G146"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46"/>
      <c r="I146" s="147"/>
      <c r="J146"/>
      <c r="K146" s="147"/>
      <c r="L146"/>
      <c r="M146" s="147"/>
      <c r="N146"/>
      <c r="O146" s="147"/>
      <c r="P146"/>
      <c r="Q146" s="147"/>
      <c r="R146"/>
      <c r="S146" s="147"/>
      <c r="T146"/>
      <c r="U146" s="147"/>
      <c r="V146"/>
      <c r="W146" s="147"/>
      <c r="X146"/>
      <c r="Y146" s="147"/>
      <c r="Z146"/>
      <c r="AA146" s="147"/>
      <c r="AB146"/>
      <c r="AC146" s="147"/>
      <c r="AD146"/>
      <c r="AE146" s="147"/>
      <c r="AF146"/>
      <c r="AG146" s="147"/>
      <c r="AH146"/>
      <c r="AI146" s="147"/>
      <c r="AJ146"/>
      <c r="AK146" s="147"/>
      <c r="AL146"/>
      <c r="AM146" s="147"/>
      <c r="AN146"/>
      <c r="AO146" s="147"/>
      <c r="AP146"/>
      <c r="AQ146" s="147"/>
      <c r="AR146"/>
      <c r="AS146" s="147"/>
      <c r="AT146"/>
      <c r="AU146" s="147"/>
      <c r="AV146"/>
      <c r="AW146" s="147"/>
      <c r="AX146"/>
      <c r="AY146" s="147"/>
      <c r="AZ146"/>
      <c r="BA146" s="147"/>
      <c r="BB146"/>
      <c r="BC146" s="147"/>
      <c r="BD146"/>
      <c r="BE146" s="147"/>
      <c r="BF146"/>
      <c r="BG146" s="147"/>
      <c r="BH146"/>
      <c r="BI146" s="147"/>
      <c r="BJ146"/>
      <c r="BK146" s="147"/>
      <c r="BL146"/>
      <c r="BM146" s="147"/>
      <c r="BN146"/>
      <c r="BO146" s="135"/>
      <c r="BP146" s="133"/>
      <c r="BQ146" s="65"/>
      <c r="BR146" s="82"/>
      <c r="BS146" s="64"/>
      <c r="BT146" s="68"/>
      <c r="BU146" s="44"/>
      <c r="BV146" s="4"/>
      <c r="BW146" s="68"/>
      <c r="BX146" s="65"/>
    </row>
    <row r="147" spans="2:76" x14ac:dyDescent="0.35">
      <c r="B147" s="60"/>
      <c r="C147"/>
      <c r="D147"/>
      <c r="E147"/>
      <c r="F147"/>
      <c r="G147" t="str" cm="1">
        <f t="array" ref="G147"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47"/>
      <c r="I147" s="147"/>
      <c r="J147"/>
      <c r="K147" s="147"/>
      <c r="L147"/>
      <c r="M147" s="147"/>
      <c r="N147"/>
      <c r="O147" s="147"/>
      <c r="P147"/>
      <c r="Q147" s="147"/>
      <c r="R147"/>
      <c r="S147" s="147"/>
      <c r="T147"/>
      <c r="U147" s="147"/>
      <c r="V147"/>
      <c r="W147" s="147"/>
      <c r="X147"/>
      <c r="Y147" s="147"/>
      <c r="Z147"/>
      <c r="AA147" s="147"/>
      <c r="AB147"/>
      <c r="AC147" s="147"/>
      <c r="AD147"/>
      <c r="AE147" s="147"/>
      <c r="AF147"/>
      <c r="AG147" s="147"/>
      <c r="AH147"/>
      <c r="AI147" s="147"/>
      <c r="AJ147"/>
      <c r="AK147" s="147"/>
      <c r="AL147"/>
      <c r="AM147" s="147"/>
      <c r="AN147"/>
      <c r="AO147" s="147"/>
      <c r="AP147"/>
      <c r="AQ147" s="147"/>
      <c r="AR147"/>
      <c r="AS147" s="147"/>
      <c r="AT147"/>
      <c r="AU147" s="147"/>
      <c r="AV147"/>
      <c r="AW147" s="147"/>
      <c r="AX147"/>
      <c r="AY147" s="147"/>
      <c r="AZ147"/>
      <c r="BA147" s="147"/>
      <c r="BB147"/>
      <c r="BC147" s="147"/>
      <c r="BD147"/>
      <c r="BE147" s="147"/>
      <c r="BF147"/>
      <c r="BG147" s="147"/>
      <c r="BH147"/>
      <c r="BI147" s="147"/>
      <c r="BJ147"/>
      <c r="BK147" s="147"/>
      <c r="BL147"/>
      <c r="BM147" s="147"/>
      <c r="BN147"/>
      <c r="BO147" s="135"/>
      <c r="BP147" s="133"/>
      <c r="BQ147" s="65"/>
      <c r="BR147" s="82"/>
      <c r="BS147" s="64"/>
      <c r="BT147" s="68"/>
      <c r="BU147" s="44"/>
      <c r="BV147" s="4"/>
      <c r="BW147" s="68"/>
      <c r="BX147" s="65"/>
    </row>
    <row r="148" spans="2:76" x14ac:dyDescent="0.35">
      <c r="B148" s="60"/>
      <c r="C148"/>
      <c r="D148"/>
      <c r="E148"/>
      <c r="F148"/>
      <c r="G148" t="str" cm="1">
        <f t="array" ref="G148"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48"/>
      <c r="I148" s="147"/>
      <c r="J148"/>
      <c r="K148" s="147"/>
      <c r="L148"/>
      <c r="M148" s="147"/>
      <c r="N148"/>
      <c r="O148" s="147"/>
      <c r="P148"/>
      <c r="Q148" s="147"/>
      <c r="R148"/>
      <c r="S148" s="147"/>
      <c r="T148"/>
      <c r="U148" s="147"/>
      <c r="V148"/>
      <c r="W148" s="147"/>
      <c r="X148"/>
      <c r="Y148" s="147"/>
      <c r="Z148"/>
      <c r="AA148" s="147"/>
      <c r="AB148"/>
      <c r="AC148" s="147"/>
      <c r="AD148"/>
      <c r="AE148" s="147"/>
      <c r="AF148"/>
      <c r="AG148" s="147"/>
      <c r="AH148"/>
      <c r="AI148" s="147"/>
      <c r="AJ148"/>
      <c r="AK148" s="147"/>
      <c r="AL148"/>
      <c r="AM148" s="147"/>
      <c r="AN148"/>
      <c r="AO148" s="147"/>
      <c r="AP148"/>
      <c r="AQ148" s="147"/>
      <c r="AR148"/>
      <c r="AS148" s="147"/>
      <c r="AT148"/>
      <c r="AU148" s="147"/>
      <c r="AV148"/>
      <c r="AW148" s="147"/>
      <c r="AX148"/>
      <c r="AY148" s="147"/>
      <c r="AZ148"/>
      <c r="BA148" s="147"/>
      <c r="BB148"/>
      <c r="BC148" s="147"/>
      <c r="BD148"/>
      <c r="BE148" s="147"/>
      <c r="BF148"/>
      <c r="BG148" s="147"/>
      <c r="BH148"/>
      <c r="BI148" s="147"/>
      <c r="BJ148"/>
      <c r="BK148" s="147"/>
      <c r="BL148"/>
      <c r="BM148" s="147"/>
      <c r="BN148"/>
      <c r="BO148" s="135"/>
      <c r="BP148" s="133"/>
      <c r="BQ148" s="65"/>
      <c r="BR148" s="82"/>
      <c r="BS148" s="64"/>
      <c r="BT148" s="68"/>
      <c r="BU148" s="44"/>
      <c r="BV148" s="4"/>
      <c r="BW148" s="68"/>
      <c r="BX148" s="65"/>
    </row>
    <row r="149" spans="2:76" x14ac:dyDescent="0.35">
      <c r="B149" s="60"/>
      <c r="C149"/>
      <c r="D149"/>
      <c r="E149"/>
      <c r="F149"/>
      <c r="G149" t="str" cm="1">
        <f t="array" ref="G149"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49"/>
      <c r="I149" s="147"/>
      <c r="J149"/>
      <c r="K149" s="147"/>
      <c r="L149"/>
      <c r="M149" s="147"/>
      <c r="N149"/>
      <c r="O149" s="147"/>
      <c r="P149"/>
      <c r="Q149" s="147"/>
      <c r="R149"/>
      <c r="S149" s="147"/>
      <c r="T149"/>
      <c r="U149" s="147"/>
      <c r="V149"/>
      <c r="W149" s="147"/>
      <c r="X149"/>
      <c r="Y149" s="147"/>
      <c r="Z149"/>
      <c r="AA149" s="147"/>
      <c r="AB149"/>
      <c r="AC149" s="147"/>
      <c r="AD149"/>
      <c r="AE149" s="147"/>
      <c r="AF149"/>
      <c r="AG149" s="147"/>
      <c r="AH149"/>
      <c r="AI149" s="147"/>
      <c r="AJ149"/>
      <c r="AK149" s="147"/>
      <c r="AL149"/>
      <c r="AM149" s="147"/>
      <c r="AN149"/>
      <c r="AO149" s="147"/>
      <c r="AP149"/>
      <c r="AQ149" s="147"/>
      <c r="AR149"/>
      <c r="AS149" s="147"/>
      <c r="AT149"/>
      <c r="AU149" s="147"/>
      <c r="AV149"/>
      <c r="AW149" s="147"/>
      <c r="AX149"/>
      <c r="AY149" s="147"/>
      <c r="AZ149"/>
      <c r="BA149" s="147"/>
      <c r="BB149"/>
      <c r="BC149" s="147"/>
      <c r="BD149"/>
      <c r="BE149" s="147"/>
      <c r="BF149"/>
      <c r="BG149" s="147"/>
      <c r="BH149"/>
      <c r="BI149" s="147"/>
      <c r="BJ149"/>
      <c r="BK149" s="147"/>
      <c r="BL149"/>
      <c r="BM149" s="147"/>
      <c r="BN149"/>
      <c r="BO149" s="135"/>
      <c r="BP149" s="133"/>
      <c r="BQ149" s="65"/>
      <c r="BR149" s="82"/>
      <c r="BS149" s="64"/>
      <c r="BT149" s="68"/>
      <c r="BU149" s="44"/>
      <c r="BV149" s="4"/>
      <c r="BW149" s="68"/>
      <c r="BX149" s="65"/>
    </row>
    <row r="150" spans="2:76" ht="15" thickBot="1" x14ac:dyDescent="0.4">
      <c r="B150" s="61"/>
      <c r="C150" s="62"/>
      <c r="D150" s="62"/>
      <c r="E150" s="62"/>
      <c r="F150" s="62"/>
      <c r="G150" s="62" t="str" cm="1">
        <f t="array" ref="G150" xml:space="preserve"> IFERROR(_xlfn.IFS(Fleet_data[[#This Row],[LOA class]]=Definiciones!C$36,Definiciones!B$36, Fleet_data[[#This Row],[LOA class]]=Definiciones!C$37,Definiciones!B$37, Fleet_data[[#This Row],[LOA class]]=Definiciones!C$38,Definiciones!B$38, Fleet_data[[#This Row],[LOA class]]=Definiciones!C$39,Definiciones!B$39,Fleet_data[[#This Row],[LOA class]]=Definiciones!C$40,Definiciones!B$40,Fleet_data[[#This Row],[LOA class]]=Definiciones!C$41,Definiciones!B$41,Fleet_data[[#This Row],[LOA class]]=Definiciones!C$42,Definiciones!B$42,Fleet_data[[#This Row],[LOA class]]=Definiciones!C$43,Definiciones!B$43,Fleet_data[[#This Row],[LOA class]]=Definiciones!C$44,Definiciones!B$44,Fleet_data[[#This Row],[LOA class]]=Definiciones!C$45,Definiciones!B$45,Fleet_data[[#This Row],[LOA class]]=Definiciones!C$46,Definiciones!B$46,Fleet_data[[#This Row],[LOA class]]=Definiciones!C$47,Definiciones!B$47), "")</f>
        <v/>
      </c>
      <c r="H150" s="62"/>
      <c r="I150" s="80"/>
      <c r="J150" s="62"/>
      <c r="K150" s="80"/>
      <c r="L150" s="62"/>
      <c r="M150" s="80"/>
      <c r="N150" s="62"/>
      <c r="O150" s="80"/>
      <c r="P150" s="62"/>
      <c r="Q150" s="80"/>
      <c r="R150" s="62"/>
      <c r="S150" s="80"/>
      <c r="T150" s="62"/>
      <c r="U150" s="80"/>
      <c r="V150" s="62"/>
      <c r="W150" s="80"/>
      <c r="X150" s="62"/>
      <c r="Y150" s="80"/>
      <c r="Z150" s="62"/>
      <c r="AA150" s="80"/>
      <c r="AB150" s="62"/>
      <c r="AC150" s="80"/>
      <c r="AD150" s="62"/>
      <c r="AE150" s="80"/>
      <c r="AF150" s="62"/>
      <c r="AG150" s="80"/>
      <c r="AH150" s="62"/>
      <c r="AI150" s="80"/>
      <c r="AJ150" s="62"/>
      <c r="AK150" s="80"/>
      <c r="AL150" s="62"/>
      <c r="AM150" s="80"/>
      <c r="AN150" s="62"/>
      <c r="AO150" s="80"/>
      <c r="AP150" s="62"/>
      <c r="AQ150" s="80"/>
      <c r="AR150" s="62"/>
      <c r="AS150" s="80"/>
      <c r="AT150" s="62"/>
      <c r="AU150" s="80"/>
      <c r="AV150" s="62"/>
      <c r="AW150" s="80"/>
      <c r="AX150" s="62"/>
      <c r="AY150" s="80"/>
      <c r="AZ150" s="62"/>
      <c r="BA150" s="80"/>
      <c r="BB150" s="62"/>
      <c r="BC150" s="80"/>
      <c r="BD150" s="62"/>
      <c r="BE150" s="80"/>
      <c r="BF150" s="62"/>
      <c r="BG150" s="80"/>
      <c r="BH150" s="62"/>
      <c r="BI150" s="80"/>
      <c r="BJ150" s="62"/>
      <c r="BK150" s="80"/>
      <c r="BL150" s="62"/>
      <c r="BM150" s="80"/>
      <c r="BN150" s="62"/>
      <c r="BO150" s="138"/>
      <c r="BP150" s="134"/>
      <c r="BQ150" s="74"/>
      <c r="BR150" s="148"/>
      <c r="BS150" s="66"/>
      <c r="BT150" s="132"/>
      <c r="BU150" s="73"/>
      <c r="BV150" s="63"/>
      <c r="BW150" s="132"/>
      <c r="BX150" s="74"/>
    </row>
    <row r="152" spans="2:76" ht="17.25" customHeight="1" x14ac:dyDescent="0.35">
      <c r="B152" s="160"/>
      <c r="C152" s="160"/>
      <c r="D152" s="160"/>
      <c r="E152" s="160"/>
      <c r="F152" s="160"/>
      <c r="G152" s="160"/>
    </row>
  </sheetData>
  <mergeCells count="39">
    <mergeCell ref="AH4:AI4"/>
    <mergeCell ref="AJ4:AK4"/>
    <mergeCell ref="BP3:BQ3"/>
    <mergeCell ref="BS3:BX3"/>
    <mergeCell ref="BS4:BU4"/>
    <mergeCell ref="BV4:BX4"/>
    <mergeCell ref="BL4:BM4"/>
    <mergeCell ref="BP4:BQ4"/>
    <mergeCell ref="AL4:AM4"/>
    <mergeCell ref="AN4:AO4"/>
    <mergeCell ref="AP4:AQ4"/>
    <mergeCell ref="AD4:AE4"/>
    <mergeCell ref="H4:I4"/>
    <mergeCell ref="J4:K4"/>
    <mergeCell ref="L4:M4"/>
    <mergeCell ref="N4:O4"/>
    <mergeCell ref="P4:Q4"/>
    <mergeCell ref="R4:S4"/>
    <mergeCell ref="T4:U4"/>
    <mergeCell ref="V4:W4"/>
    <mergeCell ref="X4:Y4"/>
    <mergeCell ref="Z4:AA4"/>
    <mergeCell ref="AB4:AC4"/>
    <mergeCell ref="B152:G152"/>
    <mergeCell ref="H3:BO3"/>
    <mergeCell ref="AV4:AW4"/>
    <mergeCell ref="AX4:AY4"/>
    <mergeCell ref="BN4:BO4"/>
    <mergeCell ref="AR4:AS4"/>
    <mergeCell ref="AT4:AU4"/>
    <mergeCell ref="B3:G3"/>
    <mergeCell ref="AZ4:BA4"/>
    <mergeCell ref="BD4:BE4"/>
    <mergeCell ref="BF4:BG4"/>
    <mergeCell ref="BH4:BI4"/>
    <mergeCell ref="BJ4:BK4"/>
    <mergeCell ref="BB4:BC4"/>
    <mergeCell ref="AF4:AG4"/>
    <mergeCell ref="B4:G4"/>
  </mergeCells>
  <phoneticPr fontId="2" type="noConversion"/>
  <dataValidations count="2">
    <dataValidation type="list" allowBlank="1" showInputMessage="1" showErrorMessage="1" sqref="BX7:BX150 BQ7:BQ150 BU7:BU150 BO7:BO150 BM7:BM150 BK7:BK150 BI7:BI150 BG7:BG150 BE7:BE150 BC7:BC150 BA7:BA150 AY7:AY150 AW7:AW150 AU7:AU150 AS7:AS150 AQ7:AQ150 AO7:AO150 AM7:AM150 AK7:AK150 AI7:AI150 AG7:AG150 AE7:AE150 AC7:AC150 AA7:AA150 Y7:Y150 W7:W150 U7:U150 S7:S150 Q7:Q150 O7:O150 M7:M150 K7:K150 I7:I150" xr:uid="{73C9AF34-E3DE-42E5-AB70-2B2BF7909BC8}">
      <formula1>"A, E, I, P, X, L, M, O, Q"</formula1>
    </dataValidation>
    <dataValidation type="list" allowBlank="1" showInputMessage="1" showErrorMessage="1" sqref="BT7:BT150" xr:uid="{B2307CE2-F22E-470C-9066-7A1C0F75F281}">
      <formula1>"GT, GRT, NA"</formula1>
    </dataValidation>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7">
        <x14:dataValidation type="list" allowBlank="1" showInputMessage="1" showErrorMessage="1" xr:uid="{53B4A623-0D01-43DA-B281-9E1D7715B44B}">
          <x14:formula1>
            <xm:f>Definiciones!$C$58:$C$60</xm:f>
          </x14:formula1>
          <xm:sqref>BW7:BW150</xm:sqref>
        </x14:dataValidation>
        <x14:dataValidation type="list" allowBlank="1" showInputMessage="1" showErrorMessage="1" xr:uid="{0D67A1A6-1C33-4245-B804-144F5F67E616}">
          <x14:formula1>
            <xm:f>Definiciones!$C$12:$C$14</xm:f>
          </x14:formula1>
          <xm:sqref>B7:B150</xm:sqref>
        </x14:dataValidation>
        <x14:dataValidation type="list" allowBlank="1" showInputMessage="1" showErrorMessage="1" xr:uid="{E4FA869E-8EAB-471C-85FA-DFB38965F0BA}">
          <x14:formula1>
            <xm:f>Definiciones!$C$16:$C$18</xm:f>
          </x14:formula1>
          <xm:sqref>C7:C150</xm:sqref>
        </x14:dataValidation>
        <x14:dataValidation type="list" allowBlank="1" showInputMessage="1" showErrorMessage="1" xr:uid="{A01E8D4F-5C08-4BBF-8594-DAE62A1F0F58}">
          <x14:formula1>
            <xm:f>Definiciones!$C$23:$C$33</xm:f>
          </x14:formula1>
          <xm:sqref>E7:E150</xm:sqref>
        </x14:dataValidation>
        <x14:dataValidation type="list" allowBlank="1" showInputMessage="1" showErrorMessage="1" xr:uid="{A5522BD4-2263-4C6F-A68F-673C3F519BFC}">
          <x14:formula1>
            <xm:f>Definiciones!$C$49:$C$51</xm:f>
          </x14:formula1>
          <xm:sqref>D7:D150</xm:sqref>
        </x14:dataValidation>
        <x14:dataValidation type="list" allowBlank="1" showInputMessage="1" showErrorMessage="1" xr:uid="{95EE0766-947A-47F2-8484-7FB6BE3AD043}">
          <x14:formula1>
            <xm:f>Definiciones!$C$36:$C$47</xm:f>
          </x14:formula1>
          <xm:sqref>F7:F150</xm:sqref>
        </x14:dataValidation>
        <x14:dataValidation type="list" allowBlank="1" showInputMessage="1" showErrorMessage="1" xr:uid="{4EA779B0-FEAF-4A2D-AC6A-2D2B6D7CE982}">
          <x14:formula1>
            <xm:f>Definiciones!$B$36:$B$47</xm:f>
          </x14:formula1>
          <xm:sqref>G7:G150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CD162-A1E9-40A1-B93A-B4ED74A8F53D}">
  <sheetPr codeName="Sheet5">
    <tabColor rgb="FF92D050"/>
  </sheetPr>
  <dimension ref="A2:DL152"/>
  <sheetViews>
    <sheetView zoomScale="90" zoomScaleNormal="90" workbookViewId="0">
      <pane xSplit="7" ySplit="6" topLeftCell="CR7" activePane="bottomRight" state="frozen"/>
      <selection pane="topRight" activeCell="H1" sqref="H1"/>
      <selection pane="bottomLeft" activeCell="A7" sqref="A7"/>
      <selection pane="bottomRight" activeCell="CW7" sqref="CW7"/>
    </sheetView>
  </sheetViews>
  <sheetFormatPr defaultColWidth="9.1796875" defaultRowHeight="14.5" x14ac:dyDescent="0.35"/>
  <cols>
    <col min="1" max="1" width="4.453125" style="1" customWidth="1"/>
    <col min="2" max="2" width="19.1796875" style="1" bestFit="1" customWidth="1"/>
    <col min="3" max="3" width="14.54296875" style="1" customWidth="1"/>
    <col min="4" max="4" width="15.7265625" style="1" customWidth="1"/>
    <col min="5" max="5" width="29" style="1" bestFit="1" customWidth="1"/>
    <col min="6" max="6" width="25.1796875" style="1" bestFit="1" customWidth="1"/>
    <col min="7" max="7" width="11.453125" style="1" bestFit="1" customWidth="1"/>
    <col min="8" max="8" width="12.7265625" style="1" customWidth="1"/>
    <col min="9" max="9" width="6.26953125" style="1" customWidth="1"/>
    <col min="10" max="10" width="7" style="1" customWidth="1"/>
    <col min="11" max="11" width="12.7265625" style="1" customWidth="1"/>
    <col min="12" max="12" width="6.26953125" style="1" customWidth="1"/>
    <col min="13" max="13" width="7" style="1" customWidth="1"/>
    <col min="14" max="14" width="12.7265625" style="1" customWidth="1"/>
    <col min="15" max="15" width="6.26953125" style="1" customWidth="1"/>
    <col min="16" max="16" width="7" style="1" customWidth="1"/>
    <col min="17" max="17" width="12.7265625" style="1" customWidth="1"/>
    <col min="18" max="18" width="6.26953125" style="1" customWidth="1"/>
    <col min="19" max="19" width="7" style="1" customWidth="1"/>
    <col min="20" max="20" width="12.7265625" style="1" customWidth="1"/>
    <col min="21" max="21" width="6.26953125" style="1" customWidth="1"/>
    <col min="22" max="22" width="7" style="1" customWidth="1"/>
    <col min="23" max="23" width="12.7265625" style="1" customWidth="1"/>
    <col min="24" max="24" width="6.26953125" style="1" customWidth="1"/>
    <col min="25" max="25" width="7" style="1" customWidth="1"/>
    <col min="26" max="26" width="12.7265625" style="1" customWidth="1"/>
    <col min="27" max="27" width="6.26953125" style="1" customWidth="1"/>
    <col min="28" max="28" width="7" style="1" customWidth="1"/>
    <col min="29" max="29" width="12.7265625" style="1" customWidth="1"/>
    <col min="30" max="30" width="6.26953125" style="1" customWidth="1"/>
    <col min="31" max="31" width="7" style="1" customWidth="1"/>
    <col min="32" max="32" width="12.7265625" style="1" customWidth="1"/>
    <col min="33" max="33" width="6.26953125" style="1" customWidth="1"/>
    <col min="34" max="34" width="7" style="1" customWidth="1"/>
    <col min="35" max="35" width="12.7265625" style="1" customWidth="1"/>
    <col min="36" max="36" width="6.26953125" style="1" customWidth="1"/>
    <col min="37" max="37" width="7" style="1" customWidth="1"/>
    <col min="38" max="38" width="12.7265625" style="1" customWidth="1"/>
    <col min="39" max="39" width="6.26953125" style="1" customWidth="1"/>
    <col min="40" max="40" width="7" style="1" customWidth="1"/>
    <col min="41" max="41" width="12.7265625" style="1" customWidth="1"/>
    <col min="42" max="42" width="6.26953125" style="1" customWidth="1"/>
    <col min="43" max="43" width="7" style="1" customWidth="1"/>
    <col min="44" max="44" width="12.7265625" style="1" customWidth="1"/>
    <col min="45" max="45" width="6.26953125" style="1" customWidth="1"/>
    <col min="46" max="46" width="7" style="1" customWidth="1"/>
    <col min="47" max="47" width="12.7265625" style="1" customWidth="1"/>
    <col min="48" max="48" width="6.26953125" style="1" customWidth="1"/>
    <col min="49" max="49" width="7" style="1" customWidth="1"/>
    <col min="50" max="50" width="12.7265625" style="1" customWidth="1"/>
    <col min="51" max="51" width="6.26953125" style="1" customWidth="1"/>
    <col min="52" max="52" width="7" style="1" customWidth="1"/>
    <col min="53" max="53" width="12.7265625" style="1" customWidth="1"/>
    <col min="54" max="54" width="6.26953125" style="1" customWidth="1"/>
    <col min="55" max="55" width="7" style="1" customWidth="1"/>
    <col min="56" max="56" width="12.7265625" style="1" customWidth="1"/>
    <col min="57" max="57" width="6.26953125" style="1" customWidth="1"/>
    <col min="58" max="58" width="7" style="1" customWidth="1"/>
    <col min="59" max="59" width="12.7265625" style="1" customWidth="1"/>
    <col min="60" max="60" width="6.26953125" style="1" customWidth="1"/>
    <col min="61" max="61" width="7" style="1" customWidth="1"/>
    <col min="62" max="62" width="12.7265625" style="1" customWidth="1"/>
    <col min="63" max="63" width="6.26953125" style="1" customWidth="1"/>
    <col min="64" max="64" width="7" style="1" customWidth="1"/>
    <col min="65" max="65" width="12.7265625" style="1" customWidth="1"/>
    <col min="66" max="66" width="6.26953125" style="1" customWidth="1"/>
    <col min="67" max="67" width="7" style="1" customWidth="1"/>
    <col min="68" max="68" width="12.7265625" style="1" customWidth="1"/>
    <col min="69" max="69" width="6.26953125" style="1" customWidth="1"/>
    <col min="70" max="70" width="7" style="1" customWidth="1"/>
    <col min="71" max="71" width="12.7265625" style="1" customWidth="1"/>
    <col min="72" max="72" width="6.26953125" style="1" customWidth="1"/>
    <col min="73" max="73" width="7" style="1" customWidth="1"/>
    <col min="74" max="74" width="12.7265625" style="1" customWidth="1"/>
    <col min="75" max="75" width="6.26953125" style="1" customWidth="1"/>
    <col min="76" max="76" width="7" style="1" customWidth="1"/>
    <col min="77" max="77" width="12.7265625" style="1" customWidth="1"/>
    <col min="78" max="78" width="6.26953125" style="1" customWidth="1"/>
    <col min="79" max="79" width="7" style="1" customWidth="1"/>
    <col min="80" max="80" width="12.7265625" style="1" customWidth="1"/>
    <col min="81" max="81" width="6.26953125" style="1" customWidth="1"/>
    <col min="82" max="82" width="7" style="1" customWidth="1"/>
    <col min="83" max="83" width="12.7265625" style="1" customWidth="1"/>
    <col min="84" max="84" width="6.26953125" style="1" customWidth="1"/>
    <col min="85" max="85" width="7" style="1" customWidth="1"/>
    <col min="86" max="86" width="12.7265625" style="1" customWidth="1"/>
    <col min="87" max="87" width="6.26953125" style="1" customWidth="1"/>
    <col min="88" max="88" width="7" style="1" customWidth="1"/>
    <col min="89" max="89" width="12.7265625" style="1" customWidth="1"/>
    <col min="90" max="90" width="6.26953125" style="1" customWidth="1"/>
    <col min="91" max="91" width="7" style="1" customWidth="1"/>
    <col min="92" max="92" width="12.7265625" style="1" customWidth="1"/>
    <col min="93" max="93" width="6.26953125" style="1" customWidth="1"/>
    <col min="94" max="94" width="7" style="1" customWidth="1"/>
    <col min="95" max="95" width="12.7265625" style="1" customWidth="1"/>
    <col min="96" max="96" width="6.26953125" style="1" customWidth="1"/>
    <col min="97" max="97" width="7" style="1" customWidth="1"/>
    <col min="98" max="98" width="12.7265625" style="1" customWidth="1"/>
    <col min="99" max="99" width="6.26953125" style="1" customWidth="1"/>
    <col min="100" max="100" width="9" style="1" customWidth="1"/>
    <col min="101" max="101" width="23.1796875" style="1" customWidth="1"/>
    <col min="102" max="102" width="8.7265625" style="1" bestFit="1" customWidth="1"/>
    <col min="103" max="103" width="10.1796875" style="1" bestFit="1" customWidth="1"/>
    <col min="104" max="104" width="8.7265625" style="1" bestFit="1" customWidth="1"/>
    <col min="105" max="105" width="10.1796875" style="1" bestFit="1" customWidth="1"/>
    <col min="106" max="106" width="8.7265625" style="1" bestFit="1" customWidth="1"/>
    <col min="107" max="107" width="10.1796875" style="1" bestFit="1" customWidth="1"/>
    <col min="108" max="108" width="8.7265625" style="1" bestFit="1" customWidth="1"/>
    <col min="109" max="109" width="10.1796875" style="1" bestFit="1" customWidth="1"/>
    <col min="110" max="110" width="8.7265625" style="1" bestFit="1" customWidth="1"/>
    <col min="111" max="111" width="10.1796875" style="1" bestFit="1" customWidth="1"/>
    <col min="112" max="112" width="8.7265625" style="1" bestFit="1" customWidth="1"/>
    <col min="113" max="113" width="10.1796875" style="1" bestFit="1" customWidth="1"/>
    <col min="114" max="114" width="8.7265625" style="1" bestFit="1" customWidth="1"/>
    <col min="115" max="115" width="10.1796875" style="1" bestFit="1" customWidth="1"/>
    <col min="116" max="116" width="8.7265625" style="1" bestFit="1" customWidth="1"/>
    <col min="117" max="16384" width="9.1796875" style="1"/>
  </cols>
  <sheetData>
    <row r="2" spans="1:116" ht="15" thickBot="1" x14ac:dyDescent="0.4"/>
    <row r="3" spans="1:116" ht="80.25" customHeight="1" x14ac:dyDescent="0.35">
      <c r="A3" s="69"/>
      <c r="B3" s="156" t="s">
        <v>372</v>
      </c>
      <c r="C3" s="157"/>
      <c r="D3" s="157"/>
      <c r="E3" s="157"/>
      <c r="F3" s="157"/>
      <c r="G3" s="157"/>
      <c r="H3" s="161" t="s">
        <v>371</v>
      </c>
      <c r="I3" s="161"/>
      <c r="J3" s="161"/>
      <c r="K3" s="161"/>
      <c r="L3" s="161"/>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2"/>
      <c r="CT3" s="158" t="s">
        <v>325</v>
      </c>
      <c r="CU3" s="159"/>
      <c r="CV3" s="159"/>
      <c r="CW3" s="127" t="s">
        <v>320</v>
      </c>
    </row>
    <row r="4" spans="1:116" ht="50.25" customHeight="1" x14ac:dyDescent="0.35">
      <c r="A4" s="69"/>
      <c r="B4" s="166" t="s">
        <v>363</v>
      </c>
      <c r="C4" s="167"/>
      <c r="D4" s="167"/>
      <c r="E4" s="167"/>
      <c r="F4" s="167"/>
      <c r="G4" s="167"/>
      <c r="H4" s="163">
        <v>1995</v>
      </c>
      <c r="I4" s="163"/>
      <c r="J4" s="163"/>
      <c r="K4" s="163">
        <v>1996</v>
      </c>
      <c r="L4" s="163"/>
      <c r="M4" s="163"/>
      <c r="N4" s="163">
        <v>1997</v>
      </c>
      <c r="O4" s="163"/>
      <c r="P4" s="163"/>
      <c r="Q4" s="163">
        <v>1998</v>
      </c>
      <c r="R4" s="163"/>
      <c r="S4" s="163"/>
      <c r="T4" s="163">
        <v>1999</v>
      </c>
      <c r="U4" s="163"/>
      <c r="V4" s="163"/>
      <c r="W4" s="163">
        <v>2000</v>
      </c>
      <c r="X4" s="163"/>
      <c r="Y4" s="163"/>
      <c r="Z4" s="163">
        <v>2001</v>
      </c>
      <c r="AA4" s="163"/>
      <c r="AB4" s="163"/>
      <c r="AC4" s="163">
        <v>2002</v>
      </c>
      <c r="AD4" s="163"/>
      <c r="AE4" s="163"/>
      <c r="AF4" s="163">
        <v>2003</v>
      </c>
      <c r="AG4" s="163"/>
      <c r="AH4" s="163"/>
      <c r="AI4" s="163">
        <v>2004</v>
      </c>
      <c r="AJ4" s="163"/>
      <c r="AK4" s="163"/>
      <c r="AL4" s="163">
        <v>2005</v>
      </c>
      <c r="AM4" s="163"/>
      <c r="AN4" s="163"/>
      <c r="AO4" s="163">
        <v>2006</v>
      </c>
      <c r="AP4" s="163"/>
      <c r="AQ4" s="163"/>
      <c r="AR4" s="163">
        <v>2007</v>
      </c>
      <c r="AS4" s="163"/>
      <c r="AT4" s="163"/>
      <c r="AU4" s="163">
        <v>2008</v>
      </c>
      <c r="AV4" s="163"/>
      <c r="AW4" s="163"/>
      <c r="AX4" s="163">
        <v>2009</v>
      </c>
      <c r="AY4" s="163"/>
      <c r="AZ4" s="163"/>
      <c r="BA4" s="163">
        <v>2010</v>
      </c>
      <c r="BB4" s="163"/>
      <c r="BC4" s="163"/>
      <c r="BD4" s="163">
        <v>2011</v>
      </c>
      <c r="BE4" s="163"/>
      <c r="BF4" s="163"/>
      <c r="BG4" s="163">
        <v>2012</v>
      </c>
      <c r="BH4" s="163"/>
      <c r="BI4" s="163"/>
      <c r="BJ4" s="163">
        <v>2013</v>
      </c>
      <c r="BK4" s="163"/>
      <c r="BL4" s="163"/>
      <c r="BM4" s="163">
        <v>2014</v>
      </c>
      <c r="BN4" s="163"/>
      <c r="BO4" s="163"/>
      <c r="BP4" s="163">
        <v>2015</v>
      </c>
      <c r="BQ4" s="163"/>
      <c r="BR4" s="163"/>
      <c r="BS4" s="163">
        <v>2016</v>
      </c>
      <c r="BT4" s="163"/>
      <c r="BU4" s="163"/>
      <c r="BV4" s="163">
        <v>2017</v>
      </c>
      <c r="BW4" s="163"/>
      <c r="BX4" s="163"/>
      <c r="BY4" s="163">
        <v>2018</v>
      </c>
      <c r="BZ4" s="163"/>
      <c r="CA4" s="163"/>
      <c r="CB4" s="163">
        <v>2019</v>
      </c>
      <c r="CC4" s="163"/>
      <c r="CD4" s="163"/>
      <c r="CE4" s="163">
        <v>2020</v>
      </c>
      <c r="CF4" s="163"/>
      <c r="CG4" s="163"/>
      <c r="CH4" s="163">
        <v>2021</v>
      </c>
      <c r="CI4" s="163"/>
      <c r="CJ4" s="163"/>
      <c r="CK4" s="163">
        <v>2022</v>
      </c>
      <c r="CL4" s="163"/>
      <c r="CM4" s="163"/>
      <c r="CN4" s="163">
        <v>2023</v>
      </c>
      <c r="CO4" s="163"/>
      <c r="CP4" s="163"/>
      <c r="CQ4" s="163">
        <v>2024</v>
      </c>
      <c r="CR4" s="163"/>
      <c r="CS4" s="164"/>
      <c r="CT4" s="165" t="s">
        <v>139</v>
      </c>
      <c r="CU4" s="163"/>
      <c r="CV4" s="164"/>
      <c r="CW4" s="128"/>
    </row>
    <row r="5" spans="1:116" ht="15" hidden="1" customHeight="1" x14ac:dyDescent="0.35">
      <c r="A5" s="69"/>
      <c r="B5" s="114" t="s">
        <v>1</v>
      </c>
      <c r="C5" s="115" t="s">
        <v>71</v>
      </c>
      <c r="D5" s="115" t="s">
        <v>5</v>
      </c>
      <c r="E5" s="115" t="s">
        <v>6</v>
      </c>
      <c r="F5" s="115" t="s">
        <v>18</v>
      </c>
      <c r="G5" s="115" t="s">
        <v>17</v>
      </c>
      <c r="H5" s="11" t="s">
        <v>42</v>
      </c>
      <c r="I5" s="11" t="s">
        <v>104</v>
      </c>
      <c r="J5" s="11" t="s">
        <v>72</v>
      </c>
      <c r="K5" s="11" t="s">
        <v>43</v>
      </c>
      <c r="L5" s="11" t="s">
        <v>105</v>
      </c>
      <c r="M5" s="11" t="s">
        <v>73</v>
      </c>
      <c r="N5" s="11" t="s">
        <v>44</v>
      </c>
      <c r="O5" s="11" t="s">
        <v>106</v>
      </c>
      <c r="P5" s="11" t="s">
        <v>74</v>
      </c>
      <c r="Q5" s="11" t="s">
        <v>45</v>
      </c>
      <c r="R5" s="11" t="s">
        <v>107</v>
      </c>
      <c r="S5" s="11" t="s">
        <v>75</v>
      </c>
      <c r="T5" s="11" t="s">
        <v>46</v>
      </c>
      <c r="U5" s="11" t="s">
        <v>108</v>
      </c>
      <c r="V5" s="11" t="s">
        <v>76</v>
      </c>
      <c r="W5" s="11" t="s">
        <v>47</v>
      </c>
      <c r="X5" s="11" t="s">
        <v>110</v>
      </c>
      <c r="Y5" s="11" t="s">
        <v>77</v>
      </c>
      <c r="Z5" s="11" t="s">
        <v>48</v>
      </c>
      <c r="AA5" s="11" t="s">
        <v>111</v>
      </c>
      <c r="AB5" s="11" t="s">
        <v>78</v>
      </c>
      <c r="AC5" s="11" t="s">
        <v>49</v>
      </c>
      <c r="AD5" s="11" t="s">
        <v>112</v>
      </c>
      <c r="AE5" s="11" t="s">
        <v>79</v>
      </c>
      <c r="AF5" s="11" t="s">
        <v>50</v>
      </c>
      <c r="AG5" s="11" t="s">
        <v>113</v>
      </c>
      <c r="AH5" s="11" t="s">
        <v>80</v>
      </c>
      <c r="AI5" s="11" t="s">
        <v>51</v>
      </c>
      <c r="AJ5" s="11" t="s">
        <v>114</v>
      </c>
      <c r="AK5" s="11" t="s">
        <v>81</v>
      </c>
      <c r="AL5" s="11" t="s">
        <v>52</v>
      </c>
      <c r="AM5" s="11" t="s">
        <v>115</v>
      </c>
      <c r="AN5" s="11" t="s">
        <v>82</v>
      </c>
      <c r="AO5" s="11" t="s">
        <v>53</v>
      </c>
      <c r="AP5" s="11" t="s">
        <v>116</v>
      </c>
      <c r="AQ5" s="11" t="s">
        <v>83</v>
      </c>
      <c r="AR5" s="11" t="s">
        <v>54</v>
      </c>
      <c r="AS5" s="11" t="s">
        <v>117</v>
      </c>
      <c r="AT5" s="11" t="s">
        <v>84</v>
      </c>
      <c r="AU5" s="11" t="s">
        <v>55</v>
      </c>
      <c r="AV5" s="11" t="s">
        <v>118</v>
      </c>
      <c r="AW5" s="11" t="s">
        <v>85</v>
      </c>
      <c r="AX5" s="11" t="s">
        <v>56</v>
      </c>
      <c r="AY5" s="11" t="s">
        <v>119</v>
      </c>
      <c r="AZ5" s="11" t="s">
        <v>86</v>
      </c>
      <c r="BA5" s="11" t="s">
        <v>57</v>
      </c>
      <c r="BB5" s="11" t="s">
        <v>120</v>
      </c>
      <c r="BC5" s="11" t="s">
        <v>87</v>
      </c>
      <c r="BD5" s="11" t="s">
        <v>58</v>
      </c>
      <c r="BE5" s="11" t="s">
        <v>121</v>
      </c>
      <c r="BF5" s="11" t="s">
        <v>96</v>
      </c>
      <c r="BG5" s="11" t="s">
        <v>59</v>
      </c>
      <c r="BH5" s="11" t="s">
        <v>122</v>
      </c>
      <c r="BI5" s="11" t="s">
        <v>97</v>
      </c>
      <c r="BJ5" s="11" t="s">
        <v>60</v>
      </c>
      <c r="BK5" s="11" t="s">
        <v>123</v>
      </c>
      <c r="BL5" s="11" t="s">
        <v>99</v>
      </c>
      <c r="BM5" s="11" t="s">
        <v>61</v>
      </c>
      <c r="BN5" s="11" t="s">
        <v>124</v>
      </c>
      <c r="BO5" s="11" t="s">
        <v>98</v>
      </c>
      <c r="BP5" s="11" t="s">
        <v>62</v>
      </c>
      <c r="BQ5" s="11" t="s">
        <v>125</v>
      </c>
      <c r="BR5" s="11" t="s">
        <v>100</v>
      </c>
      <c r="BS5" s="11" t="s">
        <v>63</v>
      </c>
      <c r="BT5" s="11" t="s">
        <v>126</v>
      </c>
      <c r="BU5" s="11" t="s">
        <v>95</v>
      </c>
      <c r="BV5" s="11" t="s">
        <v>64</v>
      </c>
      <c r="BW5" s="11" t="s">
        <v>127</v>
      </c>
      <c r="BX5" s="11" t="s">
        <v>94</v>
      </c>
      <c r="BY5" s="11" t="s">
        <v>65</v>
      </c>
      <c r="BZ5" s="11" t="s">
        <v>128</v>
      </c>
      <c r="CA5" s="11" t="s">
        <v>93</v>
      </c>
      <c r="CB5" s="11" t="s">
        <v>66</v>
      </c>
      <c r="CC5" s="11" t="s">
        <v>129</v>
      </c>
      <c r="CD5" s="11" t="s">
        <v>92</v>
      </c>
      <c r="CE5" s="11" t="s">
        <v>67</v>
      </c>
      <c r="CF5" s="11" t="s">
        <v>130</v>
      </c>
      <c r="CG5" s="11" t="s">
        <v>91</v>
      </c>
      <c r="CH5" s="11" t="s">
        <v>68</v>
      </c>
      <c r="CI5" s="11" t="s">
        <v>131</v>
      </c>
      <c r="CJ5" s="11" t="s">
        <v>90</v>
      </c>
      <c r="CK5" s="11" t="s">
        <v>69</v>
      </c>
      <c r="CL5" s="11" t="s">
        <v>132</v>
      </c>
      <c r="CM5" s="11" t="s">
        <v>89</v>
      </c>
      <c r="CN5" s="11" t="s">
        <v>70</v>
      </c>
      <c r="CO5" s="11" t="s">
        <v>109</v>
      </c>
      <c r="CP5" s="11" t="s">
        <v>88</v>
      </c>
      <c r="CQ5" s="11" t="s">
        <v>135</v>
      </c>
      <c r="CR5" s="11" t="s">
        <v>136</v>
      </c>
      <c r="CS5" s="70" t="s">
        <v>134</v>
      </c>
      <c r="CT5" s="71" t="s">
        <v>139</v>
      </c>
      <c r="CU5" s="11" t="s">
        <v>141</v>
      </c>
      <c r="CV5" s="124" t="s">
        <v>140</v>
      </c>
      <c r="CW5" s="129" t="s">
        <v>164</v>
      </c>
      <c r="CX5" s="19"/>
      <c r="CY5" s="19"/>
      <c r="CZ5" s="19"/>
      <c r="DA5" s="19"/>
      <c r="DB5" s="19"/>
      <c r="DC5" s="19"/>
      <c r="DD5" s="19"/>
      <c r="DE5" s="19"/>
      <c r="DF5" s="19"/>
      <c r="DG5" s="19"/>
      <c r="DH5" s="19"/>
      <c r="DI5" s="19"/>
      <c r="DJ5" s="19"/>
      <c r="DK5" s="19"/>
      <c r="DL5" s="19"/>
    </row>
    <row r="6" spans="1:116" ht="36" customHeight="1" thickBot="1" x14ac:dyDescent="0.4">
      <c r="A6" s="69"/>
      <c r="B6" s="120" t="s">
        <v>200</v>
      </c>
      <c r="C6" s="121" t="s">
        <v>312</v>
      </c>
      <c r="D6" s="121" t="s">
        <v>313</v>
      </c>
      <c r="E6" s="121" t="s">
        <v>192</v>
      </c>
      <c r="F6" s="121" t="s">
        <v>201</v>
      </c>
      <c r="G6" s="121" t="s">
        <v>300</v>
      </c>
      <c r="H6" s="143" t="s">
        <v>314</v>
      </c>
      <c r="I6" s="143" t="s">
        <v>322</v>
      </c>
      <c r="J6" s="154" t="s">
        <v>316</v>
      </c>
      <c r="K6" s="143" t="s">
        <v>314</v>
      </c>
      <c r="L6" s="143" t="s">
        <v>322</v>
      </c>
      <c r="M6" s="154" t="s">
        <v>316</v>
      </c>
      <c r="N6" s="143" t="s">
        <v>314</v>
      </c>
      <c r="O6" s="143" t="s">
        <v>322</v>
      </c>
      <c r="P6" s="154" t="s">
        <v>316</v>
      </c>
      <c r="Q6" s="143" t="s">
        <v>314</v>
      </c>
      <c r="R6" s="143" t="s">
        <v>322</v>
      </c>
      <c r="S6" s="154" t="s">
        <v>316</v>
      </c>
      <c r="T6" s="143" t="s">
        <v>314</v>
      </c>
      <c r="U6" s="143" t="s">
        <v>322</v>
      </c>
      <c r="V6" s="154" t="s">
        <v>316</v>
      </c>
      <c r="W6" s="143" t="s">
        <v>314</v>
      </c>
      <c r="X6" s="143" t="s">
        <v>322</v>
      </c>
      <c r="Y6" s="154" t="s">
        <v>316</v>
      </c>
      <c r="Z6" s="143" t="s">
        <v>314</v>
      </c>
      <c r="AA6" s="143" t="s">
        <v>322</v>
      </c>
      <c r="AB6" s="154" t="s">
        <v>316</v>
      </c>
      <c r="AC6" s="143" t="s">
        <v>314</v>
      </c>
      <c r="AD6" s="143" t="s">
        <v>322</v>
      </c>
      <c r="AE6" s="154" t="s">
        <v>316</v>
      </c>
      <c r="AF6" s="143" t="s">
        <v>314</v>
      </c>
      <c r="AG6" s="143" t="s">
        <v>322</v>
      </c>
      <c r="AH6" s="154" t="s">
        <v>316</v>
      </c>
      <c r="AI6" s="143" t="s">
        <v>314</v>
      </c>
      <c r="AJ6" s="143" t="s">
        <v>322</v>
      </c>
      <c r="AK6" s="154" t="s">
        <v>316</v>
      </c>
      <c r="AL6" s="143" t="s">
        <v>314</v>
      </c>
      <c r="AM6" s="143" t="s">
        <v>322</v>
      </c>
      <c r="AN6" s="154" t="s">
        <v>316</v>
      </c>
      <c r="AO6" s="143" t="s">
        <v>314</v>
      </c>
      <c r="AP6" s="143" t="s">
        <v>322</v>
      </c>
      <c r="AQ6" s="154" t="s">
        <v>316</v>
      </c>
      <c r="AR6" s="143" t="s">
        <v>314</v>
      </c>
      <c r="AS6" s="143" t="s">
        <v>322</v>
      </c>
      <c r="AT6" s="154" t="s">
        <v>316</v>
      </c>
      <c r="AU6" s="143" t="s">
        <v>314</v>
      </c>
      <c r="AV6" s="143" t="s">
        <v>322</v>
      </c>
      <c r="AW6" s="154" t="s">
        <v>316</v>
      </c>
      <c r="AX6" s="143" t="s">
        <v>314</v>
      </c>
      <c r="AY6" s="143" t="s">
        <v>322</v>
      </c>
      <c r="AZ6" s="154" t="s">
        <v>316</v>
      </c>
      <c r="BA6" s="143" t="s">
        <v>314</v>
      </c>
      <c r="BB6" s="143" t="s">
        <v>322</v>
      </c>
      <c r="BC6" s="154" t="s">
        <v>316</v>
      </c>
      <c r="BD6" s="143" t="s">
        <v>314</v>
      </c>
      <c r="BE6" s="143" t="s">
        <v>322</v>
      </c>
      <c r="BF6" s="154" t="s">
        <v>316</v>
      </c>
      <c r="BG6" s="143" t="s">
        <v>314</v>
      </c>
      <c r="BH6" s="143" t="s">
        <v>322</v>
      </c>
      <c r="BI6" s="154" t="s">
        <v>316</v>
      </c>
      <c r="BJ6" s="143" t="s">
        <v>314</v>
      </c>
      <c r="BK6" s="143" t="s">
        <v>322</v>
      </c>
      <c r="BL6" s="154" t="s">
        <v>316</v>
      </c>
      <c r="BM6" s="143" t="s">
        <v>314</v>
      </c>
      <c r="BN6" s="143" t="s">
        <v>322</v>
      </c>
      <c r="BO6" s="154" t="s">
        <v>316</v>
      </c>
      <c r="BP6" s="143" t="s">
        <v>314</v>
      </c>
      <c r="BQ6" s="143" t="s">
        <v>322</v>
      </c>
      <c r="BR6" s="154" t="s">
        <v>316</v>
      </c>
      <c r="BS6" s="143" t="s">
        <v>314</v>
      </c>
      <c r="BT6" s="143" t="s">
        <v>322</v>
      </c>
      <c r="BU6" s="154" t="s">
        <v>316</v>
      </c>
      <c r="BV6" s="143" t="s">
        <v>314</v>
      </c>
      <c r="BW6" s="143" t="s">
        <v>322</v>
      </c>
      <c r="BX6" s="154" t="s">
        <v>316</v>
      </c>
      <c r="BY6" s="143" t="s">
        <v>314</v>
      </c>
      <c r="BZ6" s="143" t="s">
        <v>322</v>
      </c>
      <c r="CA6" s="154" t="s">
        <v>316</v>
      </c>
      <c r="CB6" s="143" t="s">
        <v>314</v>
      </c>
      <c r="CC6" s="143" t="s">
        <v>322</v>
      </c>
      <c r="CD6" s="154" t="s">
        <v>316</v>
      </c>
      <c r="CE6" s="143" t="s">
        <v>314</v>
      </c>
      <c r="CF6" s="143" t="s">
        <v>322</v>
      </c>
      <c r="CG6" s="154" t="s">
        <v>316</v>
      </c>
      <c r="CH6" s="143" t="s">
        <v>314</v>
      </c>
      <c r="CI6" s="143" t="s">
        <v>322</v>
      </c>
      <c r="CJ6" s="154" t="s">
        <v>316</v>
      </c>
      <c r="CK6" s="143" t="s">
        <v>314</v>
      </c>
      <c r="CL6" s="143" t="s">
        <v>322</v>
      </c>
      <c r="CM6" s="154" t="s">
        <v>316</v>
      </c>
      <c r="CN6" s="143" t="s">
        <v>314</v>
      </c>
      <c r="CO6" s="143" t="s">
        <v>322</v>
      </c>
      <c r="CP6" s="154" t="s">
        <v>316</v>
      </c>
      <c r="CQ6" s="143" t="s">
        <v>314</v>
      </c>
      <c r="CR6" s="143" t="s">
        <v>322</v>
      </c>
      <c r="CS6" s="154" t="s">
        <v>316</v>
      </c>
      <c r="CT6" s="151" t="s">
        <v>314</v>
      </c>
      <c r="CU6" s="143" t="s">
        <v>322</v>
      </c>
      <c r="CV6" s="152" t="s">
        <v>316</v>
      </c>
      <c r="CW6" s="153"/>
      <c r="CX6" s="19"/>
      <c r="CY6" s="19"/>
      <c r="CZ6" s="19"/>
      <c r="DA6" s="19"/>
      <c r="DB6" s="19"/>
      <c r="DC6" s="19"/>
      <c r="DD6" s="19"/>
      <c r="DE6" s="19"/>
      <c r="DF6" s="19"/>
      <c r="DG6" s="19"/>
      <c r="DH6" s="19"/>
      <c r="DI6" s="19"/>
      <c r="DJ6" s="19"/>
      <c r="DK6" s="19"/>
      <c r="DL6" s="19"/>
    </row>
    <row r="7" spans="1:116" x14ac:dyDescent="0.35">
      <c r="B7" s="76" t="str">
        <f>Fleet_data[[#This Row],[Zone]]</f>
        <v>Aguas continentales</v>
      </c>
      <c r="C7" s="146" t="str">
        <f>Fleet_data[[#This Row],[Deck]]</f>
        <v>Sin cubierta</v>
      </c>
      <c r="D7" s="146" t="str">
        <f>Fleet_data[[#This Row],[Motor]]</f>
        <v>Desconocido</v>
      </c>
      <c r="E7" s="146" t="str">
        <f>Fleet_data[[#This Row],[Vessel type]]</f>
        <v>Desconocido</v>
      </c>
      <c r="F7" s="146" t="str">
        <f>Fleet_data[[#This Row],[LOA class]]</f>
        <v>Hasta 5.9m (sin cubierta)</v>
      </c>
      <c r="G7" s="146" t="str">
        <f>Fleet_data[[#This Row],[LOA group]]</f>
        <v>&lt;12m</v>
      </c>
      <c r="H7" s="147"/>
      <c r="I7" s="147" t="s">
        <v>374</v>
      </c>
      <c r="J7" s="147" t="s">
        <v>374</v>
      </c>
      <c r="K7" s="147"/>
      <c r="L7" s="147" t="s">
        <v>374</v>
      </c>
      <c r="M7" s="147" t="s">
        <v>374</v>
      </c>
      <c r="N7" s="147"/>
      <c r="O7" s="147" t="s">
        <v>374</v>
      </c>
      <c r="P7" s="147" t="s">
        <v>374</v>
      </c>
      <c r="Q7" s="147"/>
      <c r="R7" s="147" t="s">
        <v>374</v>
      </c>
      <c r="S7" s="147" t="s">
        <v>374</v>
      </c>
      <c r="T7" s="147"/>
      <c r="U7" s="147" t="s">
        <v>374</v>
      </c>
      <c r="V7" s="147" t="s">
        <v>374</v>
      </c>
      <c r="W7" s="147"/>
      <c r="X7" s="147" t="s">
        <v>374</v>
      </c>
      <c r="Y7" s="147" t="s">
        <v>374</v>
      </c>
      <c r="Z7" s="147"/>
      <c r="AA7" s="147" t="s">
        <v>374</v>
      </c>
      <c r="AB7" s="147" t="s">
        <v>374</v>
      </c>
      <c r="AC7" s="147"/>
      <c r="AD7" s="147" t="s">
        <v>374</v>
      </c>
      <c r="AE7" s="147" t="s">
        <v>374</v>
      </c>
      <c r="AF7" s="147"/>
      <c r="AG7" s="147" t="s">
        <v>374</v>
      </c>
      <c r="AH7" s="147" t="s">
        <v>374</v>
      </c>
      <c r="AI7" s="147"/>
      <c r="AJ7" s="147" t="s">
        <v>374</v>
      </c>
      <c r="AK7" s="147" t="s">
        <v>374</v>
      </c>
      <c r="AL7" s="147"/>
      <c r="AM7" s="147" t="s">
        <v>374</v>
      </c>
      <c r="AN7" s="147" t="s">
        <v>374</v>
      </c>
      <c r="AO7" s="147"/>
      <c r="AP7" s="147" t="s">
        <v>374</v>
      </c>
      <c r="AQ7" s="147" t="s">
        <v>374</v>
      </c>
      <c r="AR7" s="147"/>
      <c r="AS7" s="147" t="s">
        <v>374</v>
      </c>
      <c r="AT7" s="147" t="s">
        <v>374</v>
      </c>
      <c r="AU7" s="147"/>
      <c r="AV7" s="147" t="s">
        <v>374</v>
      </c>
      <c r="AW7" s="147" t="s">
        <v>374</v>
      </c>
      <c r="AX7" s="147"/>
      <c r="AY7" s="147" t="s">
        <v>374</v>
      </c>
      <c r="AZ7" s="147" t="s">
        <v>374</v>
      </c>
      <c r="BA7" s="147"/>
      <c r="BB7" s="147" t="s">
        <v>374</v>
      </c>
      <c r="BC7" s="147" t="s">
        <v>374</v>
      </c>
      <c r="BD7" s="147"/>
      <c r="BE7" s="147" t="s">
        <v>374</v>
      </c>
      <c r="BF7" s="147" t="s">
        <v>374</v>
      </c>
      <c r="BG7" s="147"/>
      <c r="BH7" s="147" t="s">
        <v>374</v>
      </c>
      <c r="BI7" s="147" t="s">
        <v>374</v>
      </c>
      <c r="BJ7" s="147"/>
      <c r="BK7" s="147" t="s">
        <v>374</v>
      </c>
      <c r="BL7" s="147" t="s">
        <v>374</v>
      </c>
      <c r="BM7" s="147"/>
      <c r="BN7" s="147" t="s">
        <v>374</v>
      </c>
      <c r="BO7" s="147" t="s">
        <v>374</v>
      </c>
      <c r="BP7" s="147"/>
      <c r="BQ7" s="147" t="s">
        <v>374</v>
      </c>
      <c r="BR7" s="147" t="s">
        <v>374</v>
      </c>
      <c r="BS7" s="147"/>
      <c r="BT7" s="147" t="s">
        <v>374</v>
      </c>
      <c r="BU7" s="147" t="s">
        <v>374</v>
      </c>
      <c r="BV7" s="147"/>
      <c r="BW7" s="147" t="s">
        <v>374</v>
      </c>
      <c r="BX7" s="147" t="s">
        <v>374</v>
      </c>
      <c r="BY7" s="147"/>
      <c r="BZ7" s="147" t="s">
        <v>374</v>
      </c>
      <c r="CA7" s="147" t="s">
        <v>374</v>
      </c>
      <c r="CB7" s="147"/>
      <c r="CC7" s="147" t="s">
        <v>374</v>
      </c>
      <c r="CD7" s="147" t="s">
        <v>374</v>
      </c>
      <c r="CE7" s="147"/>
      <c r="CF7" s="147" t="s">
        <v>374</v>
      </c>
      <c r="CG7" s="147" t="s">
        <v>374</v>
      </c>
      <c r="CH7" s="147"/>
      <c r="CI7" s="147" t="s">
        <v>374</v>
      </c>
      <c r="CJ7" s="147" t="s">
        <v>374</v>
      </c>
      <c r="CK7" s="147"/>
      <c r="CL7" s="147" t="s">
        <v>374</v>
      </c>
      <c r="CM7" s="147" t="s">
        <v>374</v>
      </c>
      <c r="CN7" s="147"/>
      <c r="CO7" s="147" t="s">
        <v>374</v>
      </c>
      <c r="CP7" s="147" t="s">
        <v>374</v>
      </c>
      <c r="CQ7" s="147"/>
      <c r="CR7" s="147" t="s">
        <v>146</v>
      </c>
      <c r="CS7" s="135" t="s">
        <v>374</v>
      </c>
      <c r="CT7" s="149"/>
      <c r="CU7" s="68"/>
      <c r="CV7" s="150"/>
      <c r="CW7" s="130"/>
    </row>
    <row r="8" spans="1:116" x14ac:dyDescent="0.35">
      <c r="B8" s="76" t="str">
        <f>Fleet_data[[#This Row],[Zone]]</f>
        <v>Aguas continentales</v>
      </c>
      <c r="C8" s="146" t="str">
        <f>Fleet_data[[#This Row],[Deck]]</f>
        <v>Sin cubierta</v>
      </c>
      <c r="D8" s="146" t="str">
        <f>Fleet_data[[#This Row],[Motor]]</f>
        <v>Motorizado</v>
      </c>
      <c r="E8" s="146" t="str">
        <f>Fleet_data[[#This Row],[Vessel type]]</f>
        <v>07 (Otras emb. con línea)</v>
      </c>
      <c r="F8" s="146" t="str">
        <f>Fleet_data[[#This Row],[LOA class]]</f>
        <v>Hasta 5.9m (sin cubierta)</v>
      </c>
      <c r="G8" s="146" t="str">
        <f>Fleet_data[[#This Row],[LOA group]]</f>
        <v>&lt;12m</v>
      </c>
      <c r="H8" s="147"/>
      <c r="I8" s="147" t="s">
        <v>374</v>
      </c>
      <c r="J8" s="147" t="s">
        <v>374</v>
      </c>
      <c r="K8" s="147"/>
      <c r="L8" s="147" t="s">
        <v>374</v>
      </c>
      <c r="M8" s="147" t="s">
        <v>374</v>
      </c>
      <c r="N8" s="147"/>
      <c r="O8" s="147" t="s">
        <v>374</v>
      </c>
      <c r="P8" s="147" t="s">
        <v>374</v>
      </c>
      <c r="Q8" s="147"/>
      <c r="R8" s="147" t="s">
        <v>374</v>
      </c>
      <c r="S8" s="147" t="s">
        <v>374</v>
      </c>
      <c r="T8" s="147"/>
      <c r="U8" s="147" t="s">
        <v>374</v>
      </c>
      <c r="V8" s="147" t="s">
        <v>374</v>
      </c>
      <c r="W8" s="147"/>
      <c r="X8" s="147" t="s">
        <v>374</v>
      </c>
      <c r="Y8" s="147" t="s">
        <v>374</v>
      </c>
      <c r="Z8" s="147"/>
      <c r="AA8" s="147" t="s">
        <v>374</v>
      </c>
      <c r="AB8" s="147" t="s">
        <v>374</v>
      </c>
      <c r="AC8" s="147"/>
      <c r="AD8" s="147" t="s">
        <v>374</v>
      </c>
      <c r="AE8" s="147" t="s">
        <v>374</v>
      </c>
      <c r="AF8" s="147"/>
      <c r="AG8" s="147" t="s">
        <v>374</v>
      </c>
      <c r="AH8" s="147" t="s">
        <v>374</v>
      </c>
      <c r="AI8" s="147"/>
      <c r="AJ8" s="147" t="s">
        <v>374</v>
      </c>
      <c r="AK8" s="147" t="s">
        <v>374</v>
      </c>
      <c r="AL8" s="147"/>
      <c r="AM8" s="147" t="s">
        <v>374</v>
      </c>
      <c r="AN8" s="147" t="s">
        <v>374</v>
      </c>
      <c r="AO8" s="147"/>
      <c r="AP8" s="147" t="s">
        <v>374</v>
      </c>
      <c r="AQ8" s="147" t="s">
        <v>374</v>
      </c>
      <c r="AR8" s="147"/>
      <c r="AS8" s="147" t="s">
        <v>374</v>
      </c>
      <c r="AT8" s="147" t="s">
        <v>374</v>
      </c>
      <c r="AU8" s="147"/>
      <c r="AV8" s="147" t="s">
        <v>374</v>
      </c>
      <c r="AW8" s="147" t="s">
        <v>374</v>
      </c>
      <c r="AX8" s="147"/>
      <c r="AY8" s="147" t="s">
        <v>374</v>
      </c>
      <c r="AZ8" s="147" t="s">
        <v>374</v>
      </c>
      <c r="BA8" s="147"/>
      <c r="BB8" s="147" t="s">
        <v>374</v>
      </c>
      <c r="BC8" s="147" t="s">
        <v>374</v>
      </c>
      <c r="BD8" s="147"/>
      <c r="BE8" s="147" t="s">
        <v>374</v>
      </c>
      <c r="BF8" s="147" t="s">
        <v>374</v>
      </c>
      <c r="BG8" s="147"/>
      <c r="BH8" s="147" t="s">
        <v>374</v>
      </c>
      <c r="BI8" s="147" t="s">
        <v>374</v>
      </c>
      <c r="BJ8" s="147"/>
      <c r="BK8" s="147" t="s">
        <v>374</v>
      </c>
      <c r="BL8" s="147" t="s">
        <v>374</v>
      </c>
      <c r="BM8" s="147"/>
      <c r="BN8" s="147" t="s">
        <v>374</v>
      </c>
      <c r="BO8" s="147" t="s">
        <v>374</v>
      </c>
      <c r="BP8" s="147"/>
      <c r="BQ8" s="147" t="s">
        <v>374</v>
      </c>
      <c r="BR8" s="147" t="s">
        <v>374</v>
      </c>
      <c r="BS8" s="147"/>
      <c r="BT8" s="147" t="s">
        <v>374</v>
      </c>
      <c r="BU8" s="147" t="s">
        <v>374</v>
      </c>
      <c r="BV8" s="147"/>
      <c r="BW8" s="147" t="s">
        <v>374</v>
      </c>
      <c r="BX8" s="147" t="s">
        <v>374</v>
      </c>
      <c r="BY8" s="147"/>
      <c r="BZ8" s="147" t="s">
        <v>374</v>
      </c>
      <c r="CA8" s="147" t="s">
        <v>374</v>
      </c>
      <c r="CB8" s="147"/>
      <c r="CC8" s="147" t="s">
        <v>374</v>
      </c>
      <c r="CD8" s="147" t="s">
        <v>374</v>
      </c>
      <c r="CE8" s="147"/>
      <c r="CF8" s="147" t="s">
        <v>374</v>
      </c>
      <c r="CG8" s="147" t="s">
        <v>374</v>
      </c>
      <c r="CH8" s="147"/>
      <c r="CI8" s="147" t="s">
        <v>374</v>
      </c>
      <c r="CJ8" s="147" t="s">
        <v>374</v>
      </c>
      <c r="CK8" s="147"/>
      <c r="CL8" s="147" t="s">
        <v>374</v>
      </c>
      <c r="CM8" s="147" t="s">
        <v>374</v>
      </c>
      <c r="CN8" s="147"/>
      <c r="CO8" s="147" t="s">
        <v>146</v>
      </c>
      <c r="CP8" s="147" t="s">
        <v>374</v>
      </c>
      <c r="CQ8" s="147"/>
      <c r="CR8" s="147" t="s">
        <v>374</v>
      </c>
      <c r="CS8" s="135" t="s">
        <v>374</v>
      </c>
      <c r="CT8" s="136"/>
      <c r="CU8" s="44"/>
      <c r="CV8" s="125"/>
      <c r="CW8" s="130"/>
    </row>
    <row r="9" spans="1:116" x14ac:dyDescent="0.35">
      <c r="B9" s="76" t="str">
        <f>Fleet_data[[#This Row],[Zone]]</f>
        <v>Aguas continentales</v>
      </c>
      <c r="C9" s="146" t="str">
        <f>Fleet_data[[#This Row],[Deck]]</f>
        <v>Sin cubierta</v>
      </c>
      <c r="D9" s="146" t="str">
        <f>Fleet_data[[#This Row],[Motor]]</f>
        <v>Motorizado</v>
      </c>
      <c r="E9" s="146" t="str">
        <f>Fleet_data[[#This Row],[Vessel type]]</f>
        <v>9.0 (Otras Emb. de pesca)</v>
      </c>
      <c r="F9" s="146" t="str">
        <f>Fleet_data[[#This Row],[LOA class]]</f>
        <v>Hasta 5.9m (sin cubierta)</v>
      </c>
      <c r="G9" s="146" t="str">
        <f>Fleet_data[[#This Row],[LOA group]]</f>
        <v>&lt;12m</v>
      </c>
      <c r="H9" s="147"/>
      <c r="I9" s="147" t="s">
        <v>146</v>
      </c>
      <c r="J9" s="147" t="s">
        <v>374</v>
      </c>
      <c r="K9" s="147"/>
      <c r="L9" s="147" t="s">
        <v>146</v>
      </c>
      <c r="M9" s="147" t="s">
        <v>374</v>
      </c>
      <c r="N9" s="147"/>
      <c r="O9" s="147" t="s">
        <v>146</v>
      </c>
      <c r="P9" s="147" t="s">
        <v>374</v>
      </c>
      <c r="Q9" s="147"/>
      <c r="R9" s="147" t="s">
        <v>146</v>
      </c>
      <c r="S9" s="147" t="s">
        <v>374</v>
      </c>
      <c r="T9" s="147"/>
      <c r="U9" s="147" t="s">
        <v>146</v>
      </c>
      <c r="V9" s="147" t="s">
        <v>374</v>
      </c>
      <c r="W9" s="147"/>
      <c r="X9" s="147" t="s">
        <v>146</v>
      </c>
      <c r="Y9" s="147" t="s">
        <v>374</v>
      </c>
      <c r="Z9" s="147"/>
      <c r="AA9" s="147" t="s">
        <v>146</v>
      </c>
      <c r="AB9" s="147" t="s">
        <v>374</v>
      </c>
      <c r="AC9" s="147"/>
      <c r="AD9" s="147" t="s">
        <v>146</v>
      </c>
      <c r="AE9" s="147" t="s">
        <v>374</v>
      </c>
      <c r="AF9" s="147"/>
      <c r="AG9" s="147" t="s">
        <v>146</v>
      </c>
      <c r="AH9" s="147" t="s">
        <v>374</v>
      </c>
      <c r="AI9" s="147"/>
      <c r="AJ9" s="147" t="s">
        <v>146</v>
      </c>
      <c r="AK9" s="147" t="s">
        <v>374</v>
      </c>
      <c r="AL9" s="147"/>
      <c r="AM9" s="147" t="s">
        <v>146</v>
      </c>
      <c r="AN9" s="147" t="s">
        <v>374</v>
      </c>
      <c r="AO9" s="147"/>
      <c r="AP9" s="147" t="s">
        <v>146</v>
      </c>
      <c r="AQ9" s="147" t="s">
        <v>374</v>
      </c>
      <c r="AR9" s="147"/>
      <c r="AS9" s="147" t="s">
        <v>146</v>
      </c>
      <c r="AT9" s="147" t="s">
        <v>374</v>
      </c>
      <c r="AU9" s="147"/>
      <c r="AV9" s="147" t="s">
        <v>146</v>
      </c>
      <c r="AW9" s="147" t="s">
        <v>374</v>
      </c>
      <c r="AX9" s="147"/>
      <c r="AY9" s="147" t="s">
        <v>146</v>
      </c>
      <c r="AZ9" s="147" t="s">
        <v>374</v>
      </c>
      <c r="BA9" s="147"/>
      <c r="BB9" s="147" t="s">
        <v>146</v>
      </c>
      <c r="BC9" s="147" t="s">
        <v>374</v>
      </c>
      <c r="BD9" s="147"/>
      <c r="BE9" s="147" t="s">
        <v>146</v>
      </c>
      <c r="BF9" s="147" t="s">
        <v>374</v>
      </c>
      <c r="BG9" s="147"/>
      <c r="BH9" s="147" t="s">
        <v>146</v>
      </c>
      <c r="BI9" s="147" t="s">
        <v>374</v>
      </c>
      <c r="BJ9" s="147"/>
      <c r="BK9" s="147" t="s">
        <v>146</v>
      </c>
      <c r="BL9" s="147" t="s">
        <v>374</v>
      </c>
      <c r="BM9" s="147"/>
      <c r="BN9" s="147" t="s">
        <v>146</v>
      </c>
      <c r="BO9" s="147" t="s">
        <v>374</v>
      </c>
      <c r="BP9" s="147"/>
      <c r="BQ9" s="147" t="s">
        <v>146</v>
      </c>
      <c r="BR9" s="147" t="s">
        <v>374</v>
      </c>
      <c r="BS9" s="147"/>
      <c r="BT9" s="147" t="s">
        <v>146</v>
      </c>
      <c r="BU9" s="147" t="s">
        <v>374</v>
      </c>
      <c r="BV9" s="147"/>
      <c r="BW9" s="147" t="s">
        <v>146</v>
      </c>
      <c r="BX9" s="147" t="s">
        <v>374</v>
      </c>
      <c r="BY9" s="147"/>
      <c r="BZ9" s="147" t="s">
        <v>146</v>
      </c>
      <c r="CA9" s="147" t="s">
        <v>374</v>
      </c>
      <c r="CB9" s="147"/>
      <c r="CC9" s="147" t="s">
        <v>146</v>
      </c>
      <c r="CD9" s="147" t="s">
        <v>374</v>
      </c>
      <c r="CE9" s="147"/>
      <c r="CF9" s="147" t="s">
        <v>146</v>
      </c>
      <c r="CG9" s="147" t="s">
        <v>374</v>
      </c>
      <c r="CH9" s="147"/>
      <c r="CI9" s="147" t="s">
        <v>146</v>
      </c>
      <c r="CJ9" s="147" t="s">
        <v>374</v>
      </c>
      <c r="CK9" s="147"/>
      <c r="CL9" s="147" t="s">
        <v>146</v>
      </c>
      <c r="CM9" s="147" t="s">
        <v>374</v>
      </c>
      <c r="CN9" s="147"/>
      <c r="CO9" s="147" t="s">
        <v>374</v>
      </c>
      <c r="CP9" s="147" t="s">
        <v>374</v>
      </c>
      <c r="CQ9" s="147"/>
      <c r="CR9" s="147" t="s">
        <v>374</v>
      </c>
      <c r="CS9" s="135" t="s">
        <v>374</v>
      </c>
      <c r="CT9" s="136"/>
      <c r="CU9" s="44"/>
      <c r="CV9" s="125"/>
      <c r="CW9" s="130"/>
    </row>
    <row r="10" spans="1:116" x14ac:dyDescent="0.35">
      <c r="B10" s="76" t="str">
        <f>Fleet_data[[#This Row],[Zone]]</f>
        <v>Aguas continentales</v>
      </c>
      <c r="C10" s="146" t="str">
        <f>Fleet_data[[#This Row],[Deck]]</f>
        <v>Sin cubierta</v>
      </c>
      <c r="D10" s="146" t="str">
        <f>Fleet_data[[#This Row],[Motor]]</f>
        <v>Motorizado</v>
      </c>
      <c r="E10" s="146" t="str">
        <f>Fleet_data[[#This Row],[Vessel type]]</f>
        <v>Desconocido</v>
      </c>
      <c r="F10" s="146" t="str">
        <f>Fleet_data[[#This Row],[LOA class]]</f>
        <v>Hasta 5.9m (sin cubierta)</v>
      </c>
      <c r="G10" s="146" t="str">
        <f>Fleet_data[[#This Row],[LOA group]]</f>
        <v>&lt;12m</v>
      </c>
      <c r="H10" s="147"/>
      <c r="I10" s="147" t="s">
        <v>374</v>
      </c>
      <c r="J10" s="147" t="s">
        <v>374</v>
      </c>
      <c r="K10" s="147"/>
      <c r="L10" s="147" t="s">
        <v>374</v>
      </c>
      <c r="M10" s="147" t="s">
        <v>374</v>
      </c>
      <c r="N10" s="147"/>
      <c r="O10" s="147" t="s">
        <v>374</v>
      </c>
      <c r="P10" s="147" t="s">
        <v>374</v>
      </c>
      <c r="Q10" s="147"/>
      <c r="R10" s="147" t="s">
        <v>374</v>
      </c>
      <c r="S10" s="147" t="s">
        <v>374</v>
      </c>
      <c r="T10" s="147"/>
      <c r="U10" s="147" t="s">
        <v>374</v>
      </c>
      <c r="V10" s="147" t="s">
        <v>374</v>
      </c>
      <c r="W10" s="147"/>
      <c r="X10" s="147" t="s">
        <v>374</v>
      </c>
      <c r="Y10" s="147" t="s">
        <v>374</v>
      </c>
      <c r="Z10" s="147"/>
      <c r="AA10" s="147" t="s">
        <v>374</v>
      </c>
      <c r="AB10" s="147" t="s">
        <v>374</v>
      </c>
      <c r="AC10" s="147"/>
      <c r="AD10" s="147" t="s">
        <v>374</v>
      </c>
      <c r="AE10" s="147" t="s">
        <v>374</v>
      </c>
      <c r="AF10" s="147"/>
      <c r="AG10" s="147" t="s">
        <v>374</v>
      </c>
      <c r="AH10" s="147" t="s">
        <v>374</v>
      </c>
      <c r="AI10" s="147"/>
      <c r="AJ10" s="147" t="s">
        <v>374</v>
      </c>
      <c r="AK10" s="147" t="s">
        <v>374</v>
      </c>
      <c r="AL10" s="147"/>
      <c r="AM10" s="147" t="s">
        <v>374</v>
      </c>
      <c r="AN10" s="147" t="s">
        <v>374</v>
      </c>
      <c r="AO10" s="147"/>
      <c r="AP10" s="147" t="s">
        <v>374</v>
      </c>
      <c r="AQ10" s="147" t="s">
        <v>374</v>
      </c>
      <c r="AR10" s="147"/>
      <c r="AS10" s="147" t="s">
        <v>374</v>
      </c>
      <c r="AT10" s="147" t="s">
        <v>374</v>
      </c>
      <c r="AU10" s="147"/>
      <c r="AV10" s="147" t="s">
        <v>374</v>
      </c>
      <c r="AW10" s="147" t="s">
        <v>374</v>
      </c>
      <c r="AX10" s="147"/>
      <c r="AY10" s="147" t="s">
        <v>374</v>
      </c>
      <c r="AZ10" s="147" t="s">
        <v>374</v>
      </c>
      <c r="BA10" s="147"/>
      <c r="BB10" s="147" t="s">
        <v>374</v>
      </c>
      <c r="BC10" s="147" t="s">
        <v>374</v>
      </c>
      <c r="BD10" s="147"/>
      <c r="BE10" s="147" t="s">
        <v>374</v>
      </c>
      <c r="BF10" s="147" t="s">
        <v>374</v>
      </c>
      <c r="BG10" s="147"/>
      <c r="BH10" s="147" t="s">
        <v>374</v>
      </c>
      <c r="BI10" s="147" t="s">
        <v>374</v>
      </c>
      <c r="BJ10" s="147"/>
      <c r="BK10" s="147" t="s">
        <v>374</v>
      </c>
      <c r="BL10" s="147" t="s">
        <v>374</v>
      </c>
      <c r="BM10" s="147"/>
      <c r="BN10" s="147" t="s">
        <v>374</v>
      </c>
      <c r="BO10" s="147" t="s">
        <v>374</v>
      </c>
      <c r="BP10" s="147"/>
      <c r="BQ10" s="147" t="s">
        <v>374</v>
      </c>
      <c r="BR10" s="147" t="s">
        <v>374</v>
      </c>
      <c r="BS10" s="147"/>
      <c r="BT10" s="147" t="s">
        <v>374</v>
      </c>
      <c r="BU10" s="147" t="s">
        <v>374</v>
      </c>
      <c r="BV10" s="147"/>
      <c r="BW10" s="147" t="s">
        <v>374</v>
      </c>
      <c r="BX10" s="147" t="s">
        <v>374</v>
      </c>
      <c r="BY10" s="147"/>
      <c r="BZ10" s="147" t="s">
        <v>374</v>
      </c>
      <c r="CA10" s="147" t="s">
        <v>374</v>
      </c>
      <c r="CB10" s="147"/>
      <c r="CC10" s="147" t="s">
        <v>374</v>
      </c>
      <c r="CD10" s="147" t="s">
        <v>374</v>
      </c>
      <c r="CE10" s="147"/>
      <c r="CF10" s="147" t="s">
        <v>374</v>
      </c>
      <c r="CG10" s="147" t="s">
        <v>374</v>
      </c>
      <c r="CH10" s="147"/>
      <c r="CI10" s="147" t="s">
        <v>374</v>
      </c>
      <c r="CJ10" s="147" t="s">
        <v>374</v>
      </c>
      <c r="CK10" s="147"/>
      <c r="CL10" s="147" t="s">
        <v>374</v>
      </c>
      <c r="CM10" s="147" t="s">
        <v>374</v>
      </c>
      <c r="CN10" s="147"/>
      <c r="CO10" s="147" t="s">
        <v>374</v>
      </c>
      <c r="CP10" s="147" t="s">
        <v>374</v>
      </c>
      <c r="CQ10" s="147"/>
      <c r="CR10" s="147" t="s">
        <v>146</v>
      </c>
      <c r="CS10" s="135" t="s">
        <v>374</v>
      </c>
      <c r="CT10" s="136"/>
      <c r="CU10" s="44"/>
      <c r="CV10" s="125"/>
      <c r="CW10" s="130"/>
    </row>
    <row r="11" spans="1:116" x14ac:dyDescent="0.35">
      <c r="B11" s="76" t="str">
        <f>Fleet_data[[#This Row],[Zone]]</f>
        <v>Aguas continentales</v>
      </c>
      <c r="C11" s="146" t="str">
        <f>Fleet_data[[#This Row],[Deck]]</f>
        <v>Sin cubierta</v>
      </c>
      <c r="D11" s="146" t="str">
        <f>Fleet_data[[#This Row],[Motor]]</f>
        <v>No motorizado</v>
      </c>
      <c r="E11" s="146" t="str">
        <f>Fleet_data[[#This Row],[Vessel type]]</f>
        <v>07 (Otras emb. con línea)</v>
      </c>
      <c r="F11" s="146" t="str">
        <f>Fleet_data[[#This Row],[LOA class]]</f>
        <v>Hasta 5.9m (sin cubierta)</v>
      </c>
      <c r="G11" s="146" t="str">
        <f>Fleet_data[[#This Row],[LOA group]]</f>
        <v>&lt;12m</v>
      </c>
      <c r="H11" s="147"/>
      <c r="I11" s="147" t="s">
        <v>374</v>
      </c>
      <c r="J11" s="147" t="s">
        <v>374</v>
      </c>
      <c r="K11" s="147"/>
      <c r="L11" s="147" t="s">
        <v>374</v>
      </c>
      <c r="M11" s="147" t="s">
        <v>374</v>
      </c>
      <c r="N11" s="147"/>
      <c r="O11" s="147" t="s">
        <v>374</v>
      </c>
      <c r="P11" s="147" t="s">
        <v>374</v>
      </c>
      <c r="Q11" s="147"/>
      <c r="R11" s="147" t="s">
        <v>374</v>
      </c>
      <c r="S11" s="147" t="s">
        <v>374</v>
      </c>
      <c r="T11" s="147"/>
      <c r="U11" s="147" t="s">
        <v>374</v>
      </c>
      <c r="V11" s="147" t="s">
        <v>374</v>
      </c>
      <c r="W11" s="147"/>
      <c r="X11" s="147" t="s">
        <v>374</v>
      </c>
      <c r="Y11" s="147" t="s">
        <v>374</v>
      </c>
      <c r="Z11" s="147"/>
      <c r="AA11" s="147" t="s">
        <v>374</v>
      </c>
      <c r="AB11" s="147" t="s">
        <v>374</v>
      </c>
      <c r="AC11" s="147"/>
      <c r="AD11" s="147" t="s">
        <v>374</v>
      </c>
      <c r="AE11" s="147" t="s">
        <v>374</v>
      </c>
      <c r="AF11" s="147"/>
      <c r="AG11" s="147" t="s">
        <v>374</v>
      </c>
      <c r="AH11" s="147" t="s">
        <v>374</v>
      </c>
      <c r="AI11" s="147"/>
      <c r="AJ11" s="147" t="s">
        <v>374</v>
      </c>
      <c r="AK11" s="147" t="s">
        <v>374</v>
      </c>
      <c r="AL11" s="147"/>
      <c r="AM11" s="147" t="s">
        <v>374</v>
      </c>
      <c r="AN11" s="147" t="s">
        <v>374</v>
      </c>
      <c r="AO11" s="147"/>
      <c r="AP11" s="147" t="s">
        <v>374</v>
      </c>
      <c r="AQ11" s="147" t="s">
        <v>374</v>
      </c>
      <c r="AR11" s="147"/>
      <c r="AS11" s="147" t="s">
        <v>374</v>
      </c>
      <c r="AT11" s="147" t="s">
        <v>374</v>
      </c>
      <c r="AU11" s="147"/>
      <c r="AV11" s="147" t="s">
        <v>374</v>
      </c>
      <c r="AW11" s="147" t="s">
        <v>374</v>
      </c>
      <c r="AX11" s="147"/>
      <c r="AY11" s="147" t="s">
        <v>374</v>
      </c>
      <c r="AZ11" s="147" t="s">
        <v>374</v>
      </c>
      <c r="BA11" s="147"/>
      <c r="BB11" s="147" t="s">
        <v>374</v>
      </c>
      <c r="BC11" s="147" t="s">
        <v>374</v>
      </c>
      <c r="BD11" s="147"/>
      <c r="BE11" s="147" t="s">
        <v>374</v>
      </c>
      <c r="BF11" s="147" t="s">
        <v>374</v>
      </c>
      <c r="BG11" s="147"/>
      <c r="BH11" s="147" t="s">
        <v>374</v>
      </c>
      <c r="BI11" s="147" t="s">
        <v>374</v>
      </c>
      <c r="BJ11" s="147"/>
      <c r="BK11" s="147" t="s">
        <v>374</v>
      </c>
      <c r="BL11" s="147" t="s">
        <v>374</v>
      </c>
      <c r="BM11" s="147"/>
      <c r="BN11" s="147" t="s">
        <v>374</v>
      </c>
      <c r="BO11" s="147" t="s">
        <v>374</v>
      </c>
      <c r="BP11" s="147"/>
      <c r="BQ11" s="147" t="s">
        <v>374</v>
      </c>
      <c r="BR11" s="147" t="s">
        <v>374</v>
      </c>
      <c r="BS11" s="147"/>
      <c r="BT11" s="147" t="s">
        <v>374</v>
      </c>
      <c r="BU11" s="147" t="s">
        <v>374</v>
      </c>
      <c r="BV11" s="147"/>
      <c r="BW11" s="147" t="s">
        <v>374</v>
      </c>
      <c r="BX11" s="147" t="s">
        <v>374</v>
      </c>
      <c r="BY11" s="147"/>
      <c r="BZ11" s="147" t="s">
        <v>374</v>
      </c>
      <c r="CA11" s="147" t="s">
        <v>374</v>
      </c>
      <c r="CB11" s="147"/>
      <c r="CC11" s="147" t="s">
        <v>374</v>
      </c>
      <c r="CD11" s="147" t="s">
        <v>374</v>
      </c>
      <c r="CE11" s="147"/>
      <c r="CF11" s="147" t="s">
        <v>374</v>
      </c>
      <c r="CG11" s="147" t="s">
        <v>374</v>
      </c>
      <c r="CH11" s="147"/>
      <c r="CI11" s="147" t="s">
        <v>374</v>
      </c>
      <c r="CJ11" s="147" t="s">
        <v>374</v>
      </c>
      <c r="CK11" s="147"/>
      <c r="CL11" s="147" t="s">
        <v>374</v>
      </c>
      <c r="CM11" s="147" t="s">
        <v>374</v>
      </c>
      <c r="CN11" s="147"/>
      <c r="CO11" s="147" t="s">
        <v>146</v>
      </c>
      <c r="CP11" s="147" t="s">
        <v>374</v>
      </c>
      <c r="CQ11" s="147"/>
      <c r="CR11" s="147" t="s">
        <v>374</v>
      </c>
      <c r="CS11" s="135" t="s">
        <v>374</v>
      </c>
      <c r="CT11" s="136"/>
      <c r="CU11" s="44"/>
      <c r="CV11" s="125"/>
      <c r="CW11" s="130"/>
    </row>
    <row r="12" spans="1:116" ht="16.5" customHeight="1" x14ac:dyDescent="0.35">
      <c r="B12" s="76" t="str">
        <f>Fleet_data[[#This Row],[Zone]]</f>
        <v>Aguas continentales</v>
      </c>
      <c r="C12" s="146" t="str">
        <f>Fleet_data[[#This Row],[Deck]]</f>
        <v>Sin cubierta</v>
      </c>
      <c r="D12" s="146" t="str">
        <f>Fleet_data[[#This Row],[Motor]]</f>
        <v>No motorizado</v>
      </c>
      <c r="E12" s="146" t="str">
        <f>Fleet_data[[#This Row],[Vessel type]]</f>
        <v>9.0 (Otras Emb. de pesca)</v>
      </c>
      <c r="F12" s="146" t="str">
        <f>Fleet_data[[#This Row],[LOA class]]</f>
        <v>6-11.9m (sin cubierta)</v>
      </c>
      <c r="G12" s="146" t="str">
        <f>Fleet_data[[#This Row],[LOA group]]</f>
        <v>&lt;12m</v>
      </c>
      <c r="H12" s="147"/>
      <c r="I12" s="147" t="s">
        <v>146</v>
      </c>
      <c r="J12" s="147" t="s">
        <v>374</v>
      </c>
      <c r="K12" s="147"/>
      <c r="L12" s="147" t="s">
        <v>146</v>
      </c>
      <c r="M12" s="147" t="s">
        <v>374</v>
      </c>
      <c r="N12" s="147"/>
      <c r="O12" s="147" t="s">
        <v>146</v>
      </c>
      <c r="P12" s="147" t="s">
        <v>374</v>
      </c>
      <c r="Q12" s="147"/>
      <c r="R12" s="147" t="s">
        <v>146</v>
      </c>
      <c r="S12" s="147" t="s">
        <v>374</v>
      </c>
      <c r="T12" s="147"/>
      <c r="U12" s="147" t="s">
        <v>146</v>
      </c>
      <c r="V12" s="147" t="s">
        <v>374</v>
      </c>
      <c r="W12" s="147"/>
      <c r="X12" s="147" t="s">
        <v>146</v>
      </c>
      <c r="Y12" s="147" t="s">
        <v>374</v>
      </c>
      <c r="Z12" s="147"/>
      <c r="AA12" s="147" t="s">
        <v>146</v>
      </c>
      <c r="AB12" s="147" t="s">
        <v>374</v>
      </c>
      <c r="AC12" s="147"/>
      <c r="AD12" s="147" t="s">
        <v>146</v>
      </c>
      <c r="AE12" s="147" t="s">
        <v>374</v>
      </c>
      <c r="AF12" s="147"/>
      <c r="AG12" s="147" t="s">
        <v>146</v>
      </c>
      <c r="AH12" s="147" t="s">
        <v>374</v>
      </c>
      <c r="AI12" s="147"/>
      <c r="AJ12" s="147" t="s">
        <v>146</v>
      </c>
      <c r="AK12" s="147" t="s">
        <v>374</v>
      </c>
      <c r="AL12" s="147"/>
      <c r="AM12" s="147" t="s">
        <v>146</v>
      </c>
      <c r="AN12" s="147" t="s">
        <v>374</v>
      </c>
      <c r="AO12" s="147"/>
      <c r="AP12" s="147" t="s">
        <v>146</v>
      </c>
      <c r="AQ12" s="147" t="s">
        <v>374</v>
      </c>
      <c r="AR12" s="147"/>
      <c r="AS12" s="147" t="s">
        <v>146</v>
      </c>
      <c r="AT12" s="147" t="s">
        <v>374</v>
      </c>
      <c r="AU12" s="147"/>
      <c r="AV12" s="147" t="s">
        <v>146</v>
      </c>
      <c r="AW12" s="147" t="s">
        <v>374</v>
      </c>
      <c r="AX12" s="147"/>
      <c r="AY12" s="147" t="s">
        <v>146</v>
      </c>
      <c r="AZ12" s="147" t="s">
        <v>374</v>
      </c>
      <c r="BA12" s="147"/>
      <c r="BB12" s="147" t="s">
        <v>146</v>
      </c>
      <c r="BC12" s="147" t="s">
        <v>374</v>
      </c>
      <c r="BD12" s="147"/>
      <c r="BE12" s="147" t="s">
        <v>146</v>
      </c>
      <c r="BF12" s="147" t="s">
        <v>374</v>
      </c>
      <c r="BG12" s="147"/>
      <c r="BH12" s="147" t="s">
        <v>146</v>
      </c>
      <c r="BI12" s="147" t="s">
        <v>374</v>
      </c>
      <c r="BJ12" s="147"/>
      <c r="BK12" s="147" t="s">
        <v>146</v>
      </c>
      <c r="BL12" s="147" t="s">
        <v>374</v>
      </c>
      <c r="BM12" s="147"/>
      <c r="BN12" s="147" t="s">
        <v>146</v>
      </c>
      <c r="BO12" s="147" t="s">
        <v>374</v>
      </c>
      <c r="BP12" s="147"/>
      <c r="BQ12" s="147" t="s">
        <v>146</v>
      </c>
      <c r="BR12" s="147" t="s">
        <v>374</v>
      </c>
      <c r="BS12" s="147"/>
      <c r="BT12" s="147" t="s">
        <v>146</v>
      </c>
      <c r="BU12" s="147" t="s">
        <v>374</v>
      </c>
      <c r="BV12" s="147"/>
      <c r="BW12" s="147" t="s">
        <v>146</v>
      </c>
      <c r="BX12" s="147" t="s">
        <v>374</v>
      </c>
      <c r="BY12" s="147"/>
      <c r="BZ12" s="147" t="s">
        <v>146</v>
      </c>
      <c r="CA12" s="147" t="s">
        <v>374</v>
      </c>
      <c r="CB12" s="147"/>
      <c r="CC12" s="147" t="s">
        <v>146</v>
      </c>
      <c r="CD12" s="147" t="s">
        <v>374</v>
      </c>
      <c r="CE12" s="147"/>
      <c r="CF12" s="147" t="s">
        <v>146</v>
      </c>
      <c r="CG12" s="147" t="s">
        <v>374</v>
      </c>
      <c r="CH12" s="147"/>
      <c r="CI12" s="147" t="s">
        <v>146</v>
      </c>
      <c r="CJ12" s="147" t="s">
        <v>374</v>
      </c>
      <c r="CK12" s="147"/>
      <c r="CL12" s="147" t="s">
        <v>374</v>
      </c>
      <c r="CM12" s="147" t="s">
        <v>374</v>
      </c>
      <c r="CN12" s="147"/>
      <c r="CO12" s="147" t="s">
        <v>374</v>
      </c>
      <c r="CP12" s="147" t="s">
        <v>374</v>
      </c>
      <c r="CQ12" s="147"/>
      <c r="CR12" s="147" t="s">
        <v>374</v>
      </c>
      <c r="CS12" s="135" t="s">
        <v>374</v>
      </c>
      <c r="CT12" s="136"/>
      <c r="CU12" s="44"/>
      <c r="CV12" s="125"/>
      <c r="CW12" s="130"/>
    </row>
    <row r="13" spans="1:116" x14ac:dyDescent="0.35">
      <c r="B13" s="76" t="str">
        <f>Fleet_data[[#This Row],[Zone]]</f>
        <v>Aguas continentales</v>
      </c>
      <c r="C13" s="146" t="str">
        <f>Fleet_data[[#This Row],[Deck]]</f>
        <v>Sin cubierta</v>
      </c>
      <c r="D13" s="146" t="str">
        <f>Fleet_data[[#This Row],[Motor]]</f>
        <v>No motorizado</v>
      </c>
      <c r="E13" s="146" t="str">
        <f>Fleet_data[[#This Row],[Vessel type]]</f>
        <v>9.0 (Otras Emb. de pesca)</v>
      </c>
      <c r="F13" s="146" t="str">
        <f>Fleet_data[[#This Row],[LOA class]]</f>
        <v>Hasta 5.9m (sin cubierta)</v>
      </c>
      <c r="G13" s="146" t="str">
        <f>Fleet_data[[#This Row],[LOA group]]</f>
        <v>&lt;12m</v>
      </c>
      <c r="H13" s="147"/>
      <c r="I13" s="147" t="s">
        <v>146</v>
      </c>
      <c r="J13" s="147" t="s">
        <v>374</v>
      </c>
      <c r="K13" s="147"/>
      <c r="L13" s="147" t="s">
        <v>146</v>
      </c>
      <c r="M13" s="147" t="s">
        <v>374</v>
      </c>
      <c r="N13" s="147"/>
      <c r="O13" s="147" t="s">
        <v>146</v>
      </c>
      <c r="P13" s="147" t="s">
        <v>374</v>
      </c>
      <c r="Q13" s="147"/>
      <c r="R13" s="147" t="s">
        <v>146</v>
      </c>
      <c r="S13" s="147" t="s">
        <v>374</v>
      </c>
      <c r="T13" s="147"/>
      <c r="U13" s="147" t="s">
        <v>146</v>
      </c>
      <c r="V13" s="147" t="s">
        <v>374</v>
      </c>
      <c r="W13" s="147"/>
      <c r="X13" s="147" t="s">
        <v>146</v>
      </c>
      <c r="Y13" s="147" t="s">
        <v>374</v>
      </c>
      <c r="Z13" s="147"/>
      <c r="AA13" s="147" t="s">
        <v>146</v>
      </c>
      <c r="AB13" s="147" t="s">
        <v>374</v>
      </c>
      <c r="AC13" s="147"/>
      <c r="AD13" s="147" t="s">
        <v>146</v>
      </c>
      <c r="AE13" s="147" t="s">
        <v>374</v>
      </c>
      <c r="AF13" s="147"/>
      <c r="AG13" s="147" t="s">
        <v>146</v>
      </c>
      <c r="AH13" s="147" t="s">
        <v>374</v>
      </c>
      <c r="AI13" s="147"/>
      <c r="AJ13" s="147" t="s">
        <v>146</v>
      </c>
      <c r="AK13" s="147" t="s">
        <v>374</v>
      </c>
      <c r="AL13" s="147"/>
      <c r="AM13" s="147" t="s">
        <v>146</v>
      </c>
      <c r="AN13" s="147" t="s">
        <v>374</v>
      </c>
      <c r="AO13" s="147"/>
      <c r="AP13" s="147" t="s">
        <v>146</v>
      </c>
      <c r="AQ13" s="147" t="s">
        <v>374</v>
      </c>
      <c r="AR13" s="147"/>
      <c r="AS13" s="147" t="s">
        <v>146</v>
      </c>
      <c r="AT13" s="147" t="s">
        <v>374</v>
      </c>
      <c r="AU13" s="147"/>
      <c r="AV13" s="147" t="s">
        <v>146</v>
      </c>
      <c r="AW13" s="147" t="s">
        <v>374</v>
      </c>
      <c r="AX13" s="147"/>
      <c r="AY13" s="147" t="s">
        <v>146</v>
      </c>
      <c r="AZ13" s="147" t="s">
        <v>374</v>
      </c>
      <c r="BA13" s="147"/>
      <c r="BB13" s="147" t="s">
        <v>146</v>
      </c>
      <c r="BC13" s="147" t="s">
        <v>374</v>
      </c>
      <c r="BD13" s="147"/>
      <c r="BE13" s="147" t="s">
        <v>146</v>
      </c>
      <c r="BF13" s="147" t="s">
        <v>374</v>
      </c>
      <c r="BG13" s="147"/>
      <c r="BH13" s="147" t="s">
        <v>146</v>
      </c>
      <c r="BI13" s="147" t="s">
        <v>374</v>
      </c>
      <c r="BJ13" s="147"/>
      <c r="BK13" s="147" t="s">
        <v>146</v>
      </c>
      <c r="BL13" s="147" t="s">
        <v>374</v>
      </c>
      <c r="BM13" s="147"/>
      <c r="BN13" s="147" t="s">
        <v>146</v>
      </c>
      <c r="BO13" s="147" t="s">
        <v>374</v>
      </c>
      <c r="BP13" s="147"/>
      <c r="BQ13" s="147" t="s">
        <v>146</v>
      </c>
      <c r="BR13" s="147" t="s">
        <v>374</v>
      </c>
      <c r="BS13" s="147"/>
      <c r="BT13" s="147" t="s">
        <v>146</v>
      </c>
      <c r="BU13" s="147" t="s">
        <v>374</v>
      </c>
      <c r="BV13" s="147"/>
      <c r="BW13" s="147" t="s">
        <v>146</v>
      </c>
      <c r="BX13" s="147" t="s">
        <v>374</v>
      </c>
      <c r="BY13" s="147"/>
      <c r="BZ13" s="147" t="s">
        <v>146</v>
      </c>
      <c r="CA13" s="147" t="s">
        <v>374</v>
      </c>
      <c r="CB13" s="147"/>
      <c r="CC13" s="147" t="s">
        <v>146</v>
      </c>
      <c r="CD13" s="147" t="s">
        <v>374</v>
      </c>
      <c r="CE13" s="147"/>
      <c r="CF13" s="147" t="s">
        <v>146</v>
      </c>
      <c r="CG13" s="147" t="s">
        <v>374</v>
      </c>
      <c r="CH13" s="147"/>
      <c r="CI13" s="147" t="s">
        <v>146</v>
      </c>
      <c r="CJ13" s="147" t="s">
        <v>374</v>
      </c>
      <c r="CK13" s="147"/>
      <c r="CL13" s="147" t="s">
        <v>146</v>
      </c>
      <c r="CM13" s="147" t="s">
        <v>374</v>
      </c>
      <c r="CN13" s="147"/>
      <c r="CO13" s="147" t="s">
        <v>374</v>
      </c>
      <c r="CP13" s="147" t="s">
        <v>374</v>
      </c>
      <c r="CQ13" s="147"/>
      <c r="CR13" s="147" t="s">
        <v>374</v>
      </c>
      <c r="CS13" s="135" t="s">
        <v>374</v>
      </c>
      <c r="CT13" s="136"/>
      <c r="CU13" s="44"/>
      <c r="CV13" s="125"/>
      <c r="CW13" s="130"/>
    </row>
    <row r="14" spans="1:116" x14ac:dyDescent="0.35">
      <c r="B14" s="76" t="str">
        <f>Fleet_data[[#This Row],[Zone]]</f>
        <v>Aguas continentales</v>
      </c>
      <c r="C14" s="146" t="str">
        <f>Fleet_data[[#This Row],[Deck]]</f>
        <v>Sin cubierta</v>
      </c>
      <c r="D14" s="146" t="str">
        <f>Fleet_data[[#This Row],[Motor]]</f>
        <v>No motorizado</v>
      </c>
      <c r="E14" s="146" t="str">
        <f>Fleet_data[[#This Row],[Vessel type]]</f>
        <v>Desconocido</v>
      </c>
      <c r="F14" s="146" t="str">
        <f>Fleet_data[[#This Row],[LOA class]]</f>
        <v>Hasta 5.9m (sin cubierta)</v>
      </c>
      <c r="G14" s="146" t="str">
        <f>Fleet_data[[#This Row],[LOA group]]</f>
        <v>&lt;12m</v>
      </c>
      <c r="H14" s="147"/>
      <c r="I14" s="147" t="s">
        <v>146</v>
      </c>
      <c r="J14" s="147" t="s">
        <v>374</v>
      </c>
      <c r="K14" s="147"/>
      <c r="L14" s="147" t="s">
        <v>146</v>
      </c>
      <c r="M14" s="147" t="s">
        <v>374</v>
      </c>
      <c r="N14" s="147"/>
      <c r="O14" s="147" t="s">
        <v>146</v>
      </c>
      <c r="P14" s="147" t="s">
        <v>374</v>
      </c>
      <c r="Q14" s="147"/>
      <c r="R14" s="147" t="s">
        <v>146</v>
      </c>
      <c r="S14" s="147" t="s">
        <v>374</v>
      </c>
      <c r="T14" s="147"/>
      <c r="U14" s="147" t="s">
        <v>146</v>
      </c>
      <c r="V14" s="147" t="s">
        <v>374</v>
      </c>
      <c r="W14" s="147"/>
      <c r="X14" s="147" t="s">
        <v>146</v>
      </c>
      <c r="Y14" s="147" t="s">
        <v>374</v>
      </c>
      <c r="Z14" s="147"/>
      <c r="AA14" s="147" t="s">
        <v>146</v>
      </c>
      <c r="AB14" s="147" t="s">
        <v>374</v>
      </c>
      <c r="AC14" s="147"/>
      <c r="AD14" s="147" t="s">
        <v>146</v>
      </c>
      <c r="AE14" s="147" t="s">
        <v>374</v>
      </c>
      <c r="AF14" s="147"/>
      <c r="AG14" s="147" t="s">
        <v>146</v>
      </c>
      <c r="AH14" s="147" t="s">
        <v>374</v>
      </c>
      <c r="AI14" s="147"/>
      <c r="AJ14" s="147" t="s">
        <v>146</v>
      </c>
      <c r="AK14" s="147" t="s">
        <v>374</v>
      </c>
      <c r="AL14" s="147"/>
      <c r="AM14" s="147" t="s">
        <v>146</v>
      </c>
      <c r="AN14" s="147" t="s">
        <v>374</v>
      </c>
      <c r="AO14" s="147"/>
      <c r="AP14" s="147" t="s">
        <v>146</v>
      </c>
      <c r="AQ14" s="147" t="s">
        <v>374</v>
      </c>
      <c r="AR14" s="147"/>
      <c r="AS14" s="147" t="s">
        <v>146</v>
      </c>
      <c r="AT14" s="147" t="s">
        <v>374</v>
      </c>
      <c r="AU14" s="147"/>
      <c r="AV14" s="147" t="s">
        <v>146</v>
      </c>
      <c r="AW14" s="147" t="s">
        <v>374</v>
      </c>
      <c r="AX14" s="147"/>
      <c r="AY14" s="147" t="s">
        <v>146</v>
      </c>
      <c r="AZ14" s="147" t="s">
        <v>374</v>
      </c>
      <c r="BA14" s="147"/>
      <c r="BB14" s="147" t="s">
        <v>146</v>
      </c>
      <c r="BC14" s="147" t="s">
        <v>374</v>
      </c>
      <c r="BD14" s="147"/>
      <c r="BE14" s="147" t="s">
        <v>146</v>
      </c>
      <c r="BF14" s="147" t="s">
        <v>374</v>
      </c>
      <c r="BG14" s="147"/>
      <c r="BH14" s="147" t="s">
        <v>146</v>
      </c>
      <c r="BI14" s="147" t="s">
        <v>374</v>
      </c>
      <c r="BJ14" s="147"/>
      <c r="BK14" s="147" t="s">
        <v>146</v>
      </c>
      <c r="BL14" s="147" t="s">
        <v>374</v>
      </c>
      <c r="BM14" s="147"/>
      <c r="BN14" s="147" t="s">
        <v>146</v>
      </c>
      <c r="BO14" s="147" t="s">
        <v>374</v>
      </c>
      <c r="BP14" s="147"/>
      <c r="BQ14" s="147" t="s">
        <v>146</v>
      </c>
      <c r="BR14" s="147" t="s">
        <v>374</v>
      </c>
      <c r="BS14" s="147"/>
      <c r="BT14" s="147" t="s">
        <v>146</v>
      </c>
      <c r="BU14" s="147" t="s">
        <v>374</v>
      </c>
      <c r="BV14" s="147"/>
      <c r="BW14" s="147" t="s">
        <v>146</v>
      </c>
      <c r="BX14" s="147" t="s">
        <v>374</v>
      </c>
      <c r="BY14" s="147"/>
      <c r="BZ14" s="147" t="s">
        <v>146</v>
      </c>
      <c r="CA14" s="147" t="s">
        <v>374</v>
      </c>
      <c r="CB14" s="147"/>
      <c r="CC14" s="147" t="s">
        <v>146</v>
      </c>
      <c r="CD14" s="147" t="s">
        <v>374</v>
      </c>
      <c r="CE14" s="147"/>
      <c r="CF14" s="147" t="s">
        <v>146</v>
      </c>
      <c r="CG14" s="147" t="s">
        <v>374</v>
      </c>
      <c r="CH14" s="147"/>
      <c r="CI14" s="147" t="s">
        <v>146</v>
      </c>
      <c r="CJ14" s="147" t="s">
        <v>374</v>
      </c>
      <c r="CK14" s="147"/>
      <c r="CL14" s="147" t="s">
        <v>146</v>
      </c>
      <c r="CM14" s="147" t="s">
        <v>374</v>
      </c>
      <c r="CN14" s="147"/>
      <c r="CO14" s="147" t="s">
        <v>374</v>
      </c>
      <c r="CP14" s="147" t="s">
        <v>374</v>
      </c>
      <c r="CQ14" s="147"/>
      <c r="CR14" s="147" t="s">
        <v>146</v>
      </c>
      <c r="CS14" s="135" t="s">
        <v>374</v>
      </c>
      <c r="CT14" s="136"/>
      <c r="CU14" s="44"/>
      <c r="CV14" s="125"/>
      <c r="CW14" s="130"/>
    </row>
    <row r="15" spans="1:116" x14ac:dyDescent="0.35">
      <c r="B15" s="76" t="str">
        <f>Fleet_data[[#This Row],[Zone]]</f>
        <v>Aguas marinas</v>
      </c>
      <c r="C15" s="146" t="str">
        <f>Fleet_data[[#This Row],[Deck]]</f>
        <v>Con cubierta</v>
      </c>
      <c r="D15" s="146" t="str">
        <f>Fleet_data[[#This Row],[Motor]]</f>
        <v>Motorizado</v>
      </c>
      <c r="E15" s="146" t="str">
        <f>Fleet_data[[#This Row],[Vessel type]]</f>
        <v>01 (Arrastreros)</v>
      </c>
      <c r="F15" s="146" t="str">
        <f>Fleet_data[[#This Row],[LOA class]]</f>
        <v>12-17.9m</v>
      </c>
      <c r="G15" s="146" t="str">
        <f>Fleet_data[[#This Row],[LOA group]]</f>
        <v>12-24m</v>
      </c>
      <c r="H15" s="147"/>
      <c r="I15" s="147" t="s">
        <v>374</v>
      </c>
      <c r="J15" s="147" t="s">
        <v>374</v>
      </c>
      <c r="K15" s="147"/>
      <c r="L15" s="147" t="s">
        <v>374</v>
      </c>
      <c r="M15" s="147" t="s">
        <v>374</v>
      </c>
      <c r="N15" s="147"/>
      <c r="O15" s="147" t="s">
        <v>374</v>
      </c>
      <c r="P15" s="147" t="s">
        <v>374</v>
      </c>
      <c r="Q15" s="147"/>
      <c r="R15" s="147" t="s">
        <v>374</v>
      </c>
      <c r="S15" s="147" t="s">
        <v>374</v>
      </c>
      <c r="T15" s="147"/>
      <c r="U15" s="147" t="s">
        <v>374</v>
      </c>
      <c r="V15" s="147" t="s">
        <v>374</v>
      </c>
      <c r="W15" s="147"/>
      <c r="X15" s="147" t="s">
        <v>374</v>
      </c>
      <c r="Y15" s="147" t="s">
        <v>374</v>
      </c>
      <c r="Z15" s="147"/>
      <c r="AA15" s="147" t="s">
        <v>374</v>
      </c>
      <c r="AB15" s="147" t="s">
        <v>374</v>
      </c>
      <c r="AC15" s="147"/>
      <c r="AD15" s="147" t="s">
        <v>374</v>
      </c>
      <c r="AE15" s="147" t="s">
        <v>374</v>
      </c>
      <c r="AF15" s="147"/>
      <c r="AG15" s="147" t="s">
        <v>374</v>
      </c>
      <c r="AH15" s="147" t="s">
        <v>374</v>
      </c>
      <c r="AI15" s="147"/>
      <c r="AJ15" s="147" t="s">
        <v>374</v>
      </c>
      <c r="AK15" s="147" t="s">
        <v>374</v>
      </c>
      <c r="AL15" s="147"/>
      <c r="AM15" s="147" t="s">
        <v>374</v>
      </c>
      <c r="AN15" s="147" t="s">
        <v>374</v>
      </c>
      <c r="AO15" s="147"/>
      <c r="AP15" s="147" t="s">
        <v>374</v>
      </c>
      <c r="AQ15" s="147" t="s">
        <v>374</v>
      </c>
      <c r="AR15" s="147"/>
      <c r="AS15" s="147" t="s">
        <v>374</v>
      </c>
      <c r="AT15" s="147" t="s">
        <v>374</v>
      </c>
      <c r="AU15" s="147"/>
      <c r="AV15" s="147" t="s">
        <v>146</v>
      </c>
      <c r="AW15" s="147" t="s">
        <v>374</v>
      </c>
      <c r="AX15" s="147"/>
      <c r="AY15" s="147" t="s">
        <v>146</v>
      </c>
      <c r="AZ15" s="147" t="s">
        <v>374</v>
      </c>
      <c r="BA15" s="147"/>
      <c r="BB15" s="147" t="s">
        <v>146</v>
      </c>
      <c r="BC15" s="147" t="s">
        <v>374</v>
      </c>
      <c r="BD15" s="147"/>
      <c r="BE15" s="147" t="s">
        <v>146</v>
      </c>
      <c r="BF15" s="147" t="s">
        <v>374</v>
      </c>
      <c r="BG15" s="147"/>
      <c r="BH15" s="147" t="s">
        <v>146</v>
      </c>
      <c r="BI15" s="147" t="s">
        <v>374</v>
      </c>
      <c r="BJ15" s="147"/>
      <c r="BK15" s="147" t="s">
        <v>146</v>
      </c>
      <c r="BL15" s="147" t="s">
        <v>374</v>
      </c>
      <c r="BM15" s="147"/>
      <c r="BN15" s="147" t="s">
        <v>374</v>
      </c>
      <c r="BO15" s="147" t="s">
        <v>374</v>
      </c>
      <c r="BP15" s="147"/>
      <c r="BQ15" s="147" t="s">
        <v>374</v>
      </c>
      <c r="BR15" s="147" t="s">
        <v>374</v>
      </c>
      <c r="BS15" s="147">
        <v>42</v>
      </c>
      <c r="BT15" s="147" t="s">
        <v>145</v>
      </c>
      <c r="BU15" s="147" t="s">
        <v>375</v>
      </c>
      <c r="BV15" s="147">
        <v>74</v>
      </c>
      <c r="BW15" s="147" t="s">
        <v>145</v>
      </c>
      <c r="BX15" s="147" t="s">
        <v>375</v>
      </c>
      <c r="BY15" s="147">
        <v>74</v>
      </c>
      <c r="BZ15" s="147" t="s">
        <v>145</v>
      </c>
      <c r="CA15" s="147" t="s">
        <v>375</v>
      </c>
      <c r="CB15" s="147"/>
      <c r="CC15" s="147" t="s">
        <v>374</v>
      </c>
      <c r="CD15" s="147" t="s">
        <v>374</v>
      </c>
      <c r="CE15" s="147"/>
      <c r="CF15" s="147" t="s">
        <v>374</v>
      </c>
      <c r="CG15" s="147" t="s">
        <v>374</v>
      </c>
      <c r="CH15" s="147"/>
      <c r="CI15" s="147" t="s">
        <v>374</v>
      </c>
      <c r="CJ15" s="147" t="s">
        <v>374</v>
      </c>
      <c r="CK15" s="147">
        <v>223</v>
      </c>
      <c r="CL15" s="147" t="s">
        <v>146</v>
      </c>
      <c r="CM15" s="147" t="s">
        <v>375</v>
      </c>
      <c r="CN15" s="147">
        <v>223.42</v>
      </c>
      <c r="CO15" s="147" t="s">
        <v>145</v>
      </c>
      <c r="CP15" s="147" t="s">
        <v>375</v>
      </c>
      <c r="CQ15" s="147">
        <v>1796</v>
      </c>
      <c r="CR15" s="147" t="s">
        <v>146</v>
      </c>
      <c r="CS15" s="135" t="s">
        <v>375</v>
      </c>
      <c r="CT15" s="136"/>
      <c r="CU15" s="44"/>
      <c r="CV15" s="125"/>
      <c r="CW15" s="130"/>
    </row>
    <row r="16" spans="1:116" x14ac:dyDescent="0.35">
      <c r="B16" s="76" t="str">
        <f>Fleet_data[[#This Row],[Zone]]</f>
        <v>Aguas marinas</v>
      </c>
      <c r="C16" s="146" t="str">
        <f>Fleet_data[[#This Row],[Deck]]</f>
        <v>Con cubierta</v>
      </c>
      <c r="D16" s="146" t="str">
        <f>Fleet_data[[#This Row],[Motor]]</f>
        <v>Motorizado</v>
      </c>
      <c r="E16" s="146" t="str">
        <f>Fleet_data[[#This Row],[Vessel type]]</f>
        <v>01 (Arrastreros)</v>
      </c>
      <c r="F16" s="146" t="str">
        <f>Fleet_data[[#This Row],[LOA class]]</f>
        <v>18-23.9m</v>
      </c>
      <c r="G16" s="146" t="str">
        <f>Fleet_data[[#This Row],[LOA group]]</f>
        <v>12-24m</v>
      </c>
      <c r="H16" s="147"/>
      <c r="I16" s="147" t="s">
        <v>374</v>
      </c>
      <c r="J16" s="147" t="s">
        <v>374</v>
      </c>
      <c r="K16" s="147"/>
      <c r="L16" s="147" t="s">
        <v>374</v>
      </c>
      <c r="M16" s="147" t="s">
        <v>374</v>
      </c>
      <c r="N16" s="147"/>
      <c r="O16" s="147" t="s">
        <v>374</v>
      </c>
      <c r="P16" s="147" t="s">
        <v>374</v>
      </c>
      <c r="Q16" s="147"/>
      <c r="R16" s="147" t="s">
        <v>374</v>
      </c>
      <c r="S16" s="147" t="s">
        <v>374</v>
      </c>
      <c r="T16" s="147"/>
      <c r="U16" s="147" t="s">
        <v>374</v>
      </c>
      <c r="V16" s="147" t="s">
        <v>374</v>
      </c>
      <c r="W16" s="147"/>
      <c r="X16" s="147" t="s">
        <v>374</v>
      </c>
      <c r="Y16" s="147" t="s">
        <v>374</v>
      </c>
      <c r="Z16" s="147"/>
      <c r="AA16" s="147" t="s">
        <v>374</v>
      </c>
      <c r="AB16" s="147" t="s">
        <v>374</v>
      </c>
      <c r="AC16" s="147"/>
      <c r="AD16" s="147" t="s">
        <v>374</v>
      </c>
      <c r="AE16" s="147" t="s">
        <v>374</v>
      </c>
      <c r="AF16" s="147"/>
      <c r="AG16" s="147" t="s">
        <v>374</v>
      </c>
      <c r="AH16" s="147" t="s">
        <v>374</v>
      </c>
      <c r="AI16" s="147"/>
      <c r="AJ16" s="147" t="s">
        <v>374</v>
      </c>
      <c r="AK16" s="147" t="s">
        <v>374</v>
      </c>
      <c r="AL16" s="147"/>
      <c r="AM16" s="147" t="s">
        <v>374</v>
      </c>
      <c r="AN16" s="147" t="s">
        <v>374</v>
      </c>
      <c r="AO16" s="147"/>
      <c r="AP16" s="147" t="s">
        <v>374</v>
      </c>
      <c r="AQ16" s="147" t="s">
        <v>374</v>
      </c>
      <c r="AR16" s="147"/>
      <c r="AS16" s="147" t="s">
        <v>374</v>
      </c>
      <c r="AT16" s="147" t="s">
        <v>374</v>
      </c>
      <c r="AU16" s="147"/>
      <c r="AV16" s="147" t="s">
        <v>146</v>
      </c>
      <c r="AW16" s="147" t="s">
        <v>374</v>
      </c>
      <c r="AX16" s="147"/>
      <c r="AY16" s="147" t="s">
        <v>146</v>
      </c>
      <c r="AZ16" s="147" t="s">
        <v>374</v>
      </c>
      <c r="BA16" s="147"/>
      <c r="BB16" s="147" t="s">
        <v>146</v>
      </c>
      <c r="BC16" s="147" t="s">
        <v>374</v>
      </c>
      <c r="BD16" s="147"/>
      <c r="BE16" s="147" t="s">
        <v>146</v>
      </c>
      <c r="BF16" s="147" t="s">
        <v>374</v>
      </c>
      <c r="BG16" s="147"/>
      <c r="BH16" s="147" t="s">
        <v>146</v>
      </c>
      <c r="BI16" s="147" t="s">
        <v>374</v>
      </c>
      <c r="BJ16" s="147"/>
      <c r="BK16" s="147" t="s">
        <v>146</v>
      </c>
      <c r="BL16" s="147" t="s">
        <v>374</v>
      </c>
      <c r="BM16" s="147"/>
      <c r="BN16" s="147" t="s">
        <v>374</v>
      </c>
      <c r="BO16" s="147" t="s">
        <v>374</v>
      </c>
      <c r="BP16" s="147"/>
      <c r="BQ16" s="147" t="s">
        <v>374</v>
      </c>
      <c r="BR16" s="147" t="s">
        <v>374</v>
      </c>
      <c r="BS16" s="147"/>
      <c r="BT16" s="147" t="s">
        <v>374</v>
      </c>
      <c r="BU16" s="147" t="s">
        <v>374</v>
      </c>
      <c r="BV16" s="147">
        <v>60</v>
      </c>
      <c r="BW16" s="147" t="s">
        <v>145</v>
      </c>
      <c r="BX16" s="147" t="s">
        <v>375</v>
      </c>
      <c r="BY16" s="147">
        <v>60</v>
      </c>
      <c r="BZ16" s="147" t="s">
        <v>145</v>
      </c>
      <c r="CA16" s="147" t="s">
        <v>375</v>
      </c>
      <c r="CB16" s="147"/>
      <c r="CC16" s="147" t="s">
        <v>374</v>
      </c>
      <c r="CD16" s="147" t="s">
        <v>374</v>
      </c>
      <c r="CE16" s="147"/>
      <c r="CF16" s="147" t="s">
        <v>374</v>
      </c>
      <c r="CG16" s="147" t="s">
        <v>374</v>
      </c>
      <c r="CH16" s="147"/>
      <c r="CI16" s="147" t="s">
        <v>374</v>
      </c>
      <c r="CJ16" s="147" t="s">
        <v>374</v>
      </c>
      <c r="CK16" s="147">
        <v>879</v>
      </c>
      <c r="CL16" s="147" t="s">
        <v>146</v>
      </c>
      <c r="CM16" s="147" t="s">
        <v>375</v>
      </c>
      <c r="CN16" s="147">
        <v>879</v>
      </c>
      <c r="CO16" s="147" t="s">
        <v>145</v>
      </c>
      <c r="CP16" s="147" t="s">
        <v>375</v>
      </c>
      <c r="CQ16" s="147">
        <v>803</v>
      </c>
      <c r="CR16" s="147" t="s">
        <v>146</v>
      </c>
      <c r="CS16" s="135" t="s">
        <v>375</v>
      </c>
      <c r="CT16" s="136"/>
      <c r="CU16" s="44"/>
      <c r="CV16" s="125"/>
      <c r="CW16" s="130"/>
    </row>
    <row r="17" spans="2:101" x14ac:dyDescent="0.35">
      <c r="B17" s="76" t="str">
        <f>Fleet_data[[#This Row],[Zone]]</f>
        <v>Aguas marinas</v>
      </c>
      <c r="C17" s="146" t="str">
        <f>Fleet_data[[#This Row],[Deck]]</f>
        <v>Con cubierta</v>
      </c>
      <c r="D17" s="146" t="str">
        <f>Fleet_data[[#This Row],[Motor]]</f>
        <v>Motorizado</v>
      </c>
      <c r="E17" s="146" t="str">
        <f>Fleet_data[[#This Row],[Vessel type]]</f>
        <v>01 (Arrastreros)</v>
      </c>
      <c r="F17" s="146" t="str">
        <f>Fleet_data[[#This Row],[LOA class]]</f>
        <v>24-29.9m</v>
      </c>
      <c r="G17" s="146" t="str">
        <f>Fleet_data[[#This Row],[LOA group]]</f>
        <v>&gt;24m</v>
      </c>
      <c r="H17" s="147"/>
      <c r="I17" s="147" t="s">
        <v>374</v>
      </c>
      <c r="J17" s="147" t="s">
        <v>374</v>
      </c>
      <c r="K17" s="147"/>
      <c r="L17" s="147" t="s">
        <v>374</v>
      </c>
      <c r="M17" s="147" t="s">
        <v>374</v>
      </c>
      <c r="N17" s="147"/>
      <c r="O17" s="147" t="s">
        <v>374</v>
      </c>
      <c r="P17" s="147" t="s">
        <v>374</v>
      </c>
      <c r="Q17" s="147"/>
      <c r="R17" s="147" t="s">
        <v>374</v>
      </c>
      <c r="S17" s="147" t="s">
        <v>374</v>
      </c>
      <c r="T17" s="147"/>
      <c r="U17" s="147" t="s">
        <v>374</v>
      </c>
      <c r="V17" s="147" t="s">
        <v>374</v>
      </c>
      <c r="W17" s="147"/>
      <c r="X17" s="147" t="s">
        <v>374</v>
      </c>
      <c r="Y17" s="147" t="s">
        <v>374</v>
      </c>
      <c r="Z17" s="147"/>
      <c r="AA17" s="147" t="s">
        <v>374</v>
      </c>
      <c r="AB17" s="147" t="s">
        <v>374</v>
      </c>
      <c r="AC17" s="147"/>
      <c r="AD17" s="147" t="s">
        <v>374</v>
      </c>
      <c r="AE17" s="147" t="s">
        <v>374</v>
      </c>
      <c r="AF17" s="147"/>
      <c r="AG17" s="147" t="s">
        <v>374</v>
      </c>
      <c r="AH17" s="147" t="s">
        <v>374</v>
      </c>
      <c r="AI17" s="147"/>
      <c r="AJ17" s="147" t="s">
        <v>374</v>
      </c>
      <c r="AK17" s="147" t="s">
        <v>374</v>
      </c>
      <c r="AL17" s="147"/>
      <c r="AM17" s="147" t="s">
        <v>374</v>
      </c>
      <c r="AN17" s="147" t="s">
        <v>374</v>
      </c>
      <c r="AO17" s="147"/>
      <c r="AP17" s="147" t="s">
        <v>374</v>
      </c>
      <c r="AQ17" s="147" t="s">
        <v>374</v>
      </c>
      <c r="AR17" s="147"/>
      <c r="AS17" s="147" t="s">
        <v>374</v>
      </c>
      <c r="AT17" s="147" t="s">
        <v>374</v>
      </c>
      <c r="AU17" s="147"/>
      <c r="AV17" s="147" t="s">
        <v>146</v>
      </c>
      <c r="AW17" s="147" t="s">
        <v>374</v>
      </c>
      <c r="AX17" s="147"/>
      <c r="AY17" s="147" t="s">
        <v>146</v>
      </c>
      <c r="AZ17" s="147" t="s">
        <v>374</v>
      </c>
      <c r="BA17" s="147"/>
      <c r="BB17" s="147" t="s">
        <v>146</v>
      </c>
      <c r="BC17" s="147" t="s">
        <v>374</v>
      </c>
      <c r="BD17" s="147"/>
      <c r="BE17" s="147" t="s">
        <v>146</v>
      </c>
      <c r="BF17" s="147" t="s">
        <v>374</v>
      </c>
      <c r="BG17" s="147"/>
      <c r="BH17" s="147" t="s">
        <v>146</v>
      </c>
      <c r="BI17" s="147" t="s">
        <v>374</v>
      </c>
      <c r="BJ17" s="147"/>
      <c r="BK17" s="147" t="s">
        <v>146</v>
      </c>
      <c r="BL17" s="147" t="s">
        <v>374</v>
      </c>
      <c r="BM17" s="147"/>
      <c r="BN17" s="147" t="s">
        <v>374</v>
      </c>
      <c r="BO17" s="147" t="s">
        <v>374</v>
      </c>
      <c r="BP17" s="147"/>
      <c r="BQ17" s="147" t="s">
        <v>374</v>
      </c>
      <c r="BR17" s="147" t="s">
        <v>374</v>
      </c>
      <c r="BS17" s="147"/>
      <c r="BT17" s="147" t="s">
        <v>374</v>
      </c>
      <c r="BU17" s="147" t="s">
        <v>374</v>
      </c>
      <c r="BV17" s="147">
        <v>165</v>
      </c>
      <c r="BW17" s="147" t="s">
        <v>145</v>
      </c>
      <c r="BX17" s="147" t="s">
        <v>375</v>
      </c>
      <c r="BY17" s="147">
        <v>165</v>
      </c>
      <c r="BZ17" s="147" t="s">
        <v>145</v>
      </c>
      <c r="CA17" s="147" t="s">
        <v>375</v>
      </c>
      <c r="CB17" s="147"/>
      <c r="CC17" s="147" t="s">
        <v>374</v>
      </c>
      <c r="CD17" s="147" t="s">
        <v>374</v>
      </c>
      <c r="CE17" s="147">
        <v>76</v>
      </c>
      <c r="CF17" s="147" t="s">
        <v>145</v>
      </c>
      <c r="CG17" s="147" t="s">
        <v>375</v>
      </c>
      <c r="CH17" s="147">
        <v>76</v>
      </c>
      <c r="CI17" s="147" t="s">
        <v>145</v>
      </c>
      <c r="CJ17" s="147" t="s">
        <v>375</v>
      </c>
      <c r="CK17" s="147">
        <v>1437</v>
      </c>
      <c r="CL17" s="147" t="s">
        <v>146</v>
      </c>
      <c r="CM17" s="147" t="s">
        <v>375</v>
      </c>
      <c r="CN17" s="147">
        <v>1437</v>
      </c>
      <c r="CO17" s="147" t="s">
        <v>145</v>
      </c>
      <c r="CP17" s="147" t="s">
        <v>375</v>
      </c>
      <c r="CQ17" s="147">
        <v>1270</v>
      </c>
      <c r="CR17" s="147" t="s">
        <v>146</v>
      </c>
      <c r="CS17" s="135" t="s">
        <v>375</v>
      </c>
      <c r="CT17" s="136"/>
      <c r="CU17" s="44"/>
      <c r="CV17" s="125"/>
      <c r="CW17" s="130"/>
    </row>
    <row r="18" spans="2:101" x14ac:dyDescent="0.35">
      <c r="B18" s="76" t="str">
        <f>Fleet_data[[#This Row],[Zone]]</f>
        <v>Aguas marinas</v>
      </c>
      <c r="C18" s="146" t="str">
        <f>Fleet_data[[#This Row],[Deck]]</f>
        <v>Con cubierta</v>
      </c>
      <c r="D18" s="146" t="str">
        <f>Fleet_data[[#This Row],[Motor]]</f>
        <v>Motorizado</v>
      </c>
      <c r="E18" s="146" t="str">
        <f>Fleet_data[[#This Row],[Vessel type]]</f>
        <v>01 (Arrastreros)</v>
      </c>
      <c r="F18" s="146" t="str">
        <f>Fleet_data[[#This Row],[LOA class]]</f>
        <v>30-35.9m</v>
      </c>
      <c r="G18" s="146" t="str">
        <f>Fleet_data[[#This Row],[LOA group]]</f>
        <v>&gt;24m</v>
      </c>
      <c r="H18" s="147"/>
      <c r="I18" s="147" t="s">
        <v>374</v>
      </c>
      <c r="J18" s="147" t="s">
        <v>374</v>
      </c>
      <c r="K18" s="147"/>
      <c r="L18" s="147" t="s">
        <v>374</v>
      </c>
      <c r="M18" s="147" t="s">
        <v>374</v>
      </c>
      <c r="N18" s="147"/>
      <c r="O18" s="147" t="s">
        <v>374</v>
      </c>
      <c r="P18" s="147" t="s">
        <v>374</v>
      </c>
      <c r="Q18" s="147"/>
      <c r="R18" s="147" t="s">
        <v>374</v>
      </c>
      <c r="S18" s="147" t="s">
        <v>374</v>
      </c>
      <c r="T18" s="147"/>
      <c r="U18" s="147" t="s">
        <v>374</v>
      </c>
      <c r="V18" s="147" t="s">
        <v>374</v>
      </c>
      <c r="W18" s="147"/>
      <c r="X18" s="147" t="s">
        <v>374</v>
      </c>
      <c r="Y18" s="147" t="s">
        <v>374</v>
      </c>
      <c r="Z18" s="147"/>
      <c r="AA18" s="147" t="s">
        <v>374</v>
      </c>
      <c r="AB18" s="147" t="s">
        <v>374</v>
      </c>
      <c r="AC18" s="147"/>
      <c r="AD18" s="147" t="s">
        <v>374</v>
      </c>
      <c r="AE18" s="147" t="s">
        <v>374</v>
      </c>
      <c r="AF18" s="147"/>
      <c r="AG18" s="147" t="s">
        <v>374</v>
      </c>
      <c r="AH18" s="147" t="s">
        <v>374</v>
      </c>
      <c r="AI18" s="147"/>
      <c r="AJ18" s="147" t="s">
        <v>374</v>
      </c>
      <c r="AK18" s="147" t="s">
        <v>374</v>
      </c>
      <c r="AL18" s="147"/>
      <c r="AM18" s="147" t="s">
        <v>374</v>
      </c>
      <c r="AN18" s="147" t="s">
        <v>374</v>
      </c>
      <c r="AO18" s="147"/>
      <c r="AP18" s="147" t="s">
        <v>374</v>
      </c>
      <c r="AQ18" s="147" t="s">
        <v>374</v>
      </c>
      <c r="AR18" s="147"/>
      <c r="AS18" s="147" t="s">
        <v>374</v>
      </c>
      <c r="AT18" s="147" t="s">
        <v>374</v>
      </c>
      <c r="AU18" s="147"/>
      <c r="AV18" s="147" t="s">
        <v>374</v>
      </c>
      <c r="AW18" s="147" t="s">
        <v>374</v>
      </c>
      <c r="AX18" s="147"/>
      <c r="AY18" s="147" t="s">
        <v>374</v>
      </c>
      <c r="AZ18" s="147" t="s">
        <v>374</v>
      </c>
      <c r="BA18" s="147"/>
      <c r="BB18" s="147" t="s">
        <v>374</v>
      </c>
      <c r="BC18" s="147" t="s">
        <v>374</v>
      </c>
      <c r="BD18" s="147"/>
      <c r="BE18" s="147" t="s">
        <v>374</v>
      </c>
      <c r="BF18" s="147" t="s">
        <v>374</v>
      </c>
      <c r="BG18" s="147"/>
      <c r="BH18" s="147" t="s">
        <v>374</v>
      </c>
      <c r="BI18" s="147" t="s">
        <v>374</v>
      </c>
      <c r="BJ18" s="147"/>
      <c r="BK18" s="147" t="s">
        <v>374</v>
      </c>
      <c r="BL18" s="147" t="s">
        <v>374</v>
      </c>
      <c r="BM18" s="147"/>
      <c r="BN18" s="147" t="s">
        <v>374</v>
      </c>
      <c r="BO18" s="147" t="s">
        <v>374</v>
      </c>
      <c r="BP18" s="147"/>
      <c r="BQ18" s="147" t="s">
        <v>374</v>
      </c>
      <c r="BR18" s="147" t="s">
        <v>374</v>
      </c>
      <c r="BS18" s="147">
        <v>320</v>
      </c>
      <c r="BT18" s="147" t="s">
        <v>145</v>
      </c>
      <c r="BU18" s="147" t="s">
        <v>375</v>
      </c>
      <c r="BV18" s="147">
        <v>237</v>
      </c>
      <c r="BW18" s="147" t="s">
        <v>145</v>
      </c>
      <c r="BX18" s="147" t="s">
        <v>375</v>
      </c>
      <c r="BY18" s="147">
        <v>237</v>
      </c>
      <c r="BZ18" s="147" t="s">
        <v>145</v>
      </c>
      <c r="CA18" s="147" t="s">
        <v>375</v>
      </c>
      <c r="CB18" s="147"/>
      <c r="CC18" s="147" t="s">
        <v>374</v>
      </c>
      <c r="CD18" s="147" t="s">
        <v>374</v>
      </c>
      <c r="CE18" s="147">
        <v>338</v>
      </c>
      <c r="CF18" s="147" t="s">
        <v>145</v>
      </c>
      <c r="CG18" s="147" t="s">
        <v>375</v>
      </c>
      <c r="CH18" s="147">
        <v>338</v>
      </c>
      <c r="CI18" s="147" t="s">
        <v>145</v>
      </c>
      <c r="CJ18" s="147" t="s">
        <v>375</v>
      </c>
      <c r="CK18" s="147">
        <v>8616</v>
      </c>
      <c r="CL18" s="147" t="s">
        <v>146</v>
      </c>
      <c r="CM18" s="147" t="s">
        <v>375</v>
      </c>
      <c r="CN18" s="147"/>
      <c r="CO18" s="147" t="s">
        <v>145</v>
      </c>
      <c r="CP18" s="147" t="s">
        <v>374</v>
      </c>
      <c r="CQ18" s="147">
        <v>8615.5</v>
      </c>
      <c r="CR18" s="147" t="s">
        <v>146</v>
      </c>
      <c r="CS18" s="135" t="s">
        <v>375</v>
      </c>
      <c r="CT18" s="136"/>
      <c r="CU18" s="44"/>
      <c r="CV18" s="125"/>
      <c r="CW18" s="130"/>
    </row>
    <row r="19" spans="2:101" x14ac:dyDescent="0.35">
      <c r="B19" s="76" t="str">
        <f>Fleet_data[[#This Row],[Zone]]</f>
        <v>Aguas marinas</v>
      </c>
      <c r="C19" s="146" t="str">
        <f>Fleet_data[[#This Row],[Deck]]</f>
        <v>Con cubierta</v>
      </c>
      <c r="D19" s="146" t="str">
        <f>Fleet_data[[#This Row],[Motor]]</f>
        <v>Motorizado</v>
      </c>
      <c r="E19" s="146" t="str">
        <f>Fleet_data[[#This Row],[Vessel type]]</f>
        <v>01 (Arrastreros)</v>
      </c>
      <c r="F19" s="146" t="str">
        <f>Fleet_data[[#This Row],[LOA class]]</f>
        <v>36-44.9m</v>
      </c>
      <c r="G19" s="146" t="str">
        <f>Fleet_data[[#This Row],[LOA group]]</f>
        <v>&gt;24m</v>
      </c>
      <c r="H19" s="147"/>
      <c r="I19" s="147" t="s">
        <v>374</v>
      </c>
      <c r="J19" s="147" t="s">
        <v>374</v>
      </c>
      <c r="K19" s="147"/>
      <c r="L19" s="147" t="s">
        <v>374</v>
      </c>
      <c r="M19" s="147" t="s">
        <v>374</v>
      </c>
      <c r="N19" s="147"/>
      <c r="O19" s="147" t="s">
        <v>374</v>
      </c>
      <c r="P19" s="147" t="s">
        <v>374</v>
      </c>
      <c r="Q19" s="147"/>
      <c r="R19" s="147" t="s">
        <v>374</v>
      </c>
      <c r="S19" s="147" t="s">
        <v>374</v>
      </c>
      <c r="T19" s="147"/>
      <c r="U19" s="147" t="s">
        <v>374</v>
      </c>
      <c r="V19" s="147" t="s">
        <v>374</v>
      </c>
      <c r="W19" s="147"/>
      <c r="X19" s="147" t="s">
        <v>374</v>
      </c>
      <c r="Y19" s="147" t="s">
        <v>374</v>
      </c>
      <c r="Z19" s="147"/>
      <c r="AA19" s="147" t="s">
        <v>374</v>
      </c>
      <c r="AB19" s="147" t="s">
        <v>374</v>
      </c>
      <c r="AC19" s="147"/>
      <c r="AD19" s="147" t="s">
        <v>374</v>
      </c>
      <c r="AE19" s="147" t="s">
        <v>374</v>
      </c>
      <c r="AF19" s="147"/>
      <c r="AG19" s="147" t="s">
        <v>374</v>
      </c>
      <c r="AH19" s="147" t="s">
        <v>374</v>
      </c>
      <c r="AI19" s="147"/>
      <c r="AJ19" s="147" t="s">
        <v>374</v>
      </c>
      <c r="AK19" s="147" t="s">
        <v>374</v>
      </c>
      <c r="AL19" s="147"/>
      <c r="AM19" s="147" t="s">
        <v>374</v>
      </c>
      <c r="AN19" s="147" t="s">
        <v>374</v>
      </c>
      <c r="AO19" s="147"/>
      <c r="AP19" s="147" t="s">
        <v>374</v>
      </c>
      <c r="AQ19" s="147" t="s">
        <v>374</v>
      </c>
      <c r="AR19" s="147"/>
      <c r="AS19" s="147" t="s">
        <v>374</v>
      </c>
      <c r="AT19" s="147" t="s">
        <v>374</v>
      </c>
      <c r="AU19" s="147"/>
      <c r="AV19" s="147" t="s">
        <v>374</v>
      </c>
      <c r="AW19" s="147" t="s">
        <v>374</v>
      </c>
      <c r="AX19" s="147"/>
      <c r="AY19" s="147" t="s">
        <v>374</v>
      </c>
      <c r="AZ19" s="147" t="s">
        <v>374</v>
      </c>
      <c r="BA19" s="147"/>
      <c r="BB19" s="147" t="s">
        <v>374</v>
      </c>
      <c r="BC19" s="147" t="s">
        <v>374</v>
      </c>
      <c r="BD19" s="147"/>
      <c r="BE19" s="147" t="s">
        <v>374</v>
      </c>
      <c r="BF19" s="147" t="s">
        <v>374</v>
      </c>
      <c r="BG19" s="147"/>
      <c r="BH19" s="147" t="s">
        <v>374</v>
      </c>
      <c r="BI19" s="147" t="s">
        <v>374</v>
      </c>
      <c r="BJ19" s="147"/>
      <c r="BK19" s="147" t="s">
        <v>374</v>
      </c>
      <c r="BL19" s="147" t="s">
        <v>374</v>
      </c>
      <c r="BM19" s="147"/>
      <c r="BN19" s="147" t="s">
        <v>374</v>
      </c>
      <c r="BO19" s="147" t="s">
        <v>374</v>
      </c>
      <c r="BP19" s="147">
        <v>320</v>
      </c>
      <c r="BQ19" s="147" t="s">
        <v>145</v>
      </c>
      <c r="BR19" s="147" t="s">
        <v>375</v>
      </c>
      <c r="BS19" s="147"/>
      <c r="BT19" s="147" t="s">
        <v>374</v>
      </c>
      <c r="BU19" s="147" t="s">
        <v>374</v>
      </c>
      <c r="BV19" s="147">
        <v>298</v>
      </c>
      <c r="BW19" s="147" t="s">
        <v>145</v>
      </c>
      <c r="BX19" s="147" t="s">
        <v>375</v>
      </c>
      <c r="BY19" s="147">
        <v>298</v>
      </c>
      <c r="BZ19" s="147" t="s">
        <v>145</v>
      </c>
      <c r="CA19" s="147" t="s">
        <v>375</v>
      </c>
      <c r="CB19" s="147">
        <v>600</v>
      </c>
      <c r="CC19" s="147" t="s">
        <v>145</v>
      </c>
      <c r="CD19" s="147" t="s">
        <v>375</v>
      </c>
      <c r="CE19" s="147">
        <v>5514</v>
      </c>
      <c r="CF19" s="147" t="s">
        <v>145</v>
      </c>
      <c r="CG19" s="147" t="s">
        <v>375</v>
      </c>
      <c r="CH19" s="147">
        <v>514</v>
      </c>
      <c r="CI19" s="147" t="s">
        <v>145</v>
      </c>
      <c r="CJ19" s="147" t="s">
        <v>375</v>
      </c>
      <c r="CK19" s="147">
        <v>10</v>
      </c>
      <c r="CL19" s="147" t="s">
        <v>146</v>
      </c>
      <c r="CM19" s="147" t="s">
        <v>375</v>
      </c>
      <c r="CN19" s="147">
        <v>9.5139999999999993</v>
      </c>
      <c r="CO19" s="147" t="s">
        <v>145</v>
      </c>
      <c r="CP19" s="147" t="s">
        <v>375</v>
      </c>
      <c r="CQ19" s="147">
        <v>9514</v>
      </c>
      <c r="CR19" s="147" t="s">
        <v>146</v>
      </c>
      <c r="CS19" s="135" t="s">
        <v>375</v>
      </c>
      <c r="CT19" s="136"/>
      <c r="CU19" s="44"/>
      <c r="CV19" s="125"/>
      <c r="CW19" s="130"/>
    </row>
    <row r="20" spans="2:101" x14ac:dyDescent="0.35">
      <c r="B20" s="76" t="str">
        <f>Fleet_data[[#This Row],[Zone]]</f>
        <v>Aguas marinas</v>
      </c>
      <c r="C20" s="146" t="str">
        <f>Fleet_data[[#This Row],[Deck]]</f>
        <v>Con cubierta</v>
      </c>
      <c r="D20" s="146" t="str">
        <f>Fleet_data[[#This Row],[Motor]]</f>
        <v>Motorizado</v>
      </c>
      <c r="E20" s="146" t="str">
        <f>Fleet_data[[#This Row],[Vessel type]]</f>
        <v>01 (Arrastreros)</v>
      </c>
      <c r="F20" s="146" t="str">
        <f>Fleet_data[[#This Row],[LOA class]]</f>
        <v>45-59.9m</v>
      </c>
      <c r="G20" s="146" t="str">
        <f>Fleet_data[[#This Row],[LOA group]]</f>
        <v>&gt;24m</v>
      </c>
      <c r="H20" s="147"/>
      <c r="I20" s="147" t="s">
        <v>374</v>
      </c>
      <c r="J20" s="147" t="s">
        <v>374</v>
      </c>
      <c r="K20" s="147"/>
      <c r="L20" s="147" t="s">
        <v>374</v>
      </c>
      <c r="M20" s="147" t="s">
        <v>374</v>
      </c>
      <c r="N20" s="147"/>
      <c r="O20" s="147" t="s">
        <v>374</v>
      </c>
      <c r="P20" s="147" t="s">
        <v>374</v>
      </c>
      <c r="Q20" s="147"/>
      <c r="R20" s="147" t="s">
        <v>374</v>
      </c>
      <c r="S20" s="147" t="s">
        <v>374</v>
      </c>
      <c r="T20" s="147"/>
      <c r="U20" s="147" t="s">
        <v>374</v>
      </c>
      <c r="V20" s="147" t="s">
        <v>374</v>
      </c>
      <c r="W20" s="147"/>
      <c r="X20" s="147" t="s">
        <v>374</v>
      </c>
      <c r="Y20" s="147" t="s">
        <v>374</v>
      </c>
      <c r="Z20" s="147"/>
      <c r="AA20" s="147" t="s">
        <v>374</v>
      </c>
      <c r="AB20" s="147" t="s">
        <v>374</v>
      </c>
      <c r="AC20" s="147"/>
      <c r="AD20" s="147" t="s">
        <v>374</v>
      </c>
      <c r="AE20" s="147" t="s">
        <v>374</v>
      </c>
      <c r="AF20" s="147"/>
      <c r="AG20" s="147" t="s">
        <v>374</v>
      </c>
      <c r="AH20" s="147" t="s">
        <v>374</v>
      </c>
      <c r="AI20" s="147"/>
      <c r="AJ20" s="147" t="s">
        <v>374</v>
      </c>
      <c r="AK20" s="147" t="s">
        <v>374</v>
      </c>
      <c r="AL20" s="147"/>
      <c r="AM20" s="147" t="s">
        <v>374</v>
      </c>
      <c r="AN20" s="147" t="s">
        <v>374</v>
      </c>
      <c r="AO20" s="147"/>
      <c r="AP20" s="147" t="s">
        <v>374</v>
      </c>
      <c r="AQ20" s="147" t="s">
        <v>374</v>
      </c>
      <c r="AR20" s="147"/>
      <c r="AS20" s="147" t="s">
        <v>374</v>
      </c>
      <c r="AT20" s="147" t="s">
        <v>374</v>
      </c>
      <c r="AU20" s="147"/>
      <c r="AV20" s="147" t="s">
        <v>374</v>
      </c>
      <c r="AW20" s="147" t="s">
        <v>374</v>
      </c>
      <c r="AX20" s="147"/>
      <c r="AY20" s="147" t="s">
        <v>374</v>
      </c>
      <c r="AZ20" s="147" t="s">
        <v>374</v>
      </c>
      <c r="BA20" s="147"/>
      <c r="BB20" s="147" t="s">
        <v>374</v>
      </c>
      <c r="BC20" s="147" t="s">
        <v>374</v>
      </c>
      <c r="BD20" s="147"/>
      <c r="BE20" s="147" t="s">
        <v>374</v>
      </c>
      <c r="BF20" s="147" t="s">
        <v>374</v>
      </c>
      <c r="BG20" s="147"/>
      <c r="BH20" s="147" t="s">
        <v>374</v>
      </c>
      <c r="BI20" s="147" t="s">
        <v>374</v>
      </c>
      <c r="BJ20" s="147"/>
      <c r="BK20" s="147" t="s">
        <v>374</v>
      </c>
      <c r="BL20" s="147" t="s">
        <v>374</v>
      </c>
      <c r="BM20" s="147">
        <v>256</v>
      </c>
      <c r="BN20" s="147" t="s">
        <v>145</v>
      </c>
      <c r="BO20" s="147" t="s">
        <v>375</v>
      </c>
      <c r="BP20" s="147">
        <v>377</v>
      </c>
      <c r="BQ20" s="147" t="s">
        <v>145</v>
      </c>
      <c r="BR20" s="147" t="s">
        <v>375</v>
      </c>
      <c r="BS20" s="147">
        <v>606</v>
      </c>
      <c r="BT20" s="147" t="s">
        <v>145</v>
      </c>
      <c r="BU20" s="147" t="s">
        <v>375</v>
      </c>
      <c r="BV20" s="147">
        <v>499</v>
      </c>
      <c r="BW20" s="147" t="s">
        <v>145</v>
      </c>
      <c r="BX20" s="147" t="s">
        <v>375</v>
      </c>
      <c r="BY20" s="147">
        <v>499</v>
      </c>
      <c r="BZ20" s="147" t="s">
        <v>145</v>
      </c>
      <c r="CA20" s="147" t="s">
        <v>375</v>
      </c>
      <c r="CB20" s="147">
        <v>1217</v>
      </c>
      <c r="CC20" s="147" t="s">
        <v>145</v>
      </c>
      <c r="CD20" s="147" t="s">
        <v>375</v>
      </c>
      <c r="CE20" s="147"/>
      <c r="CF20" s="147" t="s">
        <v>374</v>
      </c>
      <c r="CG20" s="147" t="s">
        <v>374</v>
      </c>
      <c r="CH20" s="147"/>
      <c r="CI20" s="147" t="s">
        <v>374</v>
      </c>
      <c r="CJ20" s="147" t="s">
        <v>374</v>
      </c>
      <c r="CK20" s="147">
        <v>4595</v>
      </c>
      <c r="CL20" s="147" t="s">
        <v>146</v>
      </c>
      <c r="CM20" s="147" t="s">
        <v>375</v>
      </c>
      <c r="CN20" s="147">
        <v>4594.5</v>
      </c>
      <c r="CO20" s="147" t="s">
        <v>145</v>
      </c>
      <c r="CP20" s="147" t="s">
        <v>375</v>
      </c>
      <c r="CQ20" s="147"/>
      <c r="CR20" s="147" t="s">
        <v>374</v>
      </c>
      <c r="CS20" s="135" t="s">
        <v>374</v>
      </c>
      <c r="CT20" s="136"/>
      <c r="CU20" s="44"/>
      <c r="CV20" s="125"/>
      <c r="CW20" s="130"/>
    </row>
    <row r="21" spans="2:101" x14ac:dyDescent="0.35">
      <c r="B21" s="76" t="str">
        <f>Fleet_data[[#This Row],[Zone]]</f>
        <v>Aguas marinas</v>
      </c>
      <c r="C21" s="146" t="str">
        <f>Fleet_data[[#This Row],[Deck]]</f>
        <v>Con cubierta</v>
      </c>
      <c r="D21" s="146" t="str">
        <f>Fleet_data[[#This Row],[Motor]]</f>
        <v>Motorizado</v>
      </c>
      <c r="E21" s="146" t="str">
        <f>Fleet_data[[#This Row],[Vessel type]]</f>
        <v>01 (Arrastreros)</v>
      </c>
      <c r="F21" s="146" t="str">
        <f>Fleet_data[[#This Row],[LOA class]]</f>
        <v>75m o más</v>
      </c>
      <c r="G21" s="146" t="str">
        <f>Fleet_data[[#This Row],[LOA group]]</f>
        <v>&gt;24m</v>
      </c>
      <c r="H21" s="147"/>
      <c r="I21" s="147" t="s">
        <v>374</v>
      </c>
      <c r="J21" s="147" t="s">
        <v>374</v>
      </c>
      <c r="K21" s="147"/>
      <c r="L21" s="147" t="s">
        <v>374</v>
      </c>
      <c r="M21" s="147" t="s">
        <v>374</v>
      </c>
      <c r="N21" s="147"/>
      <c r="O21" s="147" t="s">
        <v>374</v>
      </c>
      <c r="P21" s="147" t="s">
        <v>374</v>
      </c>
      <c r="Q21" s="147"/>
      <c r="R21" s="147" t="s">
        <v>374</v>
      </c>
      <c r="S21" s="147" t="s">
        <v>374</v>
      </c>
      <c r="T21" s="147"/>
      <c r="U21" s="147" t="s">
        <v>374</v>
      </c>
      <c r="V21" s="147" t="s">
        <v>374</v>
      </c>
      <c r="W21" s="147"/>
      <c r="X21" s="147" t="s">
        <v>374</v>
      </c>
      <c r="Y21" s="147" t="s">
        <v>374</v>
      </c>
      <c r="Z21" s="147"/>
      <c r="AA21" s="147" t="s">
        <v>374</v>
      </c>
      <c r="AB21" s="147" t="s">
        <v>374</v>
      </c>
      <c r="AC21" s="147"/>
      <c r="AD21" s="147" t="s">
        <v>374</v>
      </c>
      <c r="AE21" s="147" t="s">
        <v>374</v>
      </c>
      <c r="AF21" s="147"/>
      <c r="AG21" s="147" t="s">
        <v>374</v>
      </c>
      <c r="AH21" s="147" t="s">
        <v>374</v>
      </c>
      <c r="AI21" s="147"/>
      <c r="AJ21" s="147" t="s">
        <v>374</v>
      </c>
      <c r="AK21" s="147" t="s">
        <v>374</v>
      </c>
      <c r="AL21" s="147"/>
      <c r="AM21" s="147" t="s">
        <v>374</v>
      </c>
      <c r="AN21" s="147" t="s">
        <v>374</v>
      </c>
      <c r="AO21" s="147"/>
      <c r="AP21" s="147" t="s">
        <v>374</v>
      </c>
      <c r="AQ21" s="147" t="s">
        <v>374</v>
      </c>
      <c r="AR21" s="147"/>
      <c r="AS21" s="147" t="s">
        <v>374</v>
      </c>
      <c r="AT21" s="147" t="s">
        <v>374</v>
      </c>
      <c r="AU21" s="147"/>
      <c r="AV21" s="147" t="s">
        <v>374</v>
      </c>
      <c r="AW21" s="147" t="s">
        <v>374</v>
      </c>
      <c r="AX21" s="147"/>
      <c r="AY21" s="147" t="s">
        <v>374</v>
      </c>
      <c r="AZ21" s="147" t="s">
        <v>374</v>
      </c>
      <c r="BA21" s="147"/>
      <c r="BB21" s="147" t="s">
        <v>374</v>
      </c>
      <c r="BC21" s="147" t="s">
        <v>374</v>
      </c>
      <c r="BD21" s="147"/>
      <c r="BE21" s="147" t="s">
        <v>374</v>
      </c>
      <c r="BF21" s="147" t="s">
        <v>374</v>
      </c>
      <c r="BG21" s="147"/>
      <c r="BH21" s="147" t="s">
        <v>374</v>
      </c>
      <c r="BI21" s="147" t="s">
        <v>374</v>
      </c>
      <c r="BJ21" s="147"/>
      <c r="BK21" s="147" t="s">
        <v>374</v>
      </c>
      <c r="BL21" s="147" t="s">
        <v>374</v>
      </c>
      <c r="BM21" s="147"/>
      <c r="BN21" s="147" t="s">
        <v>374</v>
      </c>
      <c r="BO21" s="147" t="s">
        <v>374</v>
      </c>
      <c r="BP21" s="147"/>
      <c r="BQ21" s="147" t="s">
        <v>374</v>
      </c>
      <c r="BR21" s="147" t="s">
        <v>374</v>
      </c>
      <c r="BS21" s="147">
        <v>65</v>
      </c>
      <c r="BT21" s="147" t="s">
        <v>145</v>
      </c>
      <c r="BU21" s="147" t="s">
        <v>375</v>
      </c>
      <c r="BV21" s="147">
        <v>4579</v>
      </c>
      <c r="BW21" s="147" t="s">
        <v>145</v>
      </c>
      <c r="BX21" s="147" t="s">
        <v>375</v>
      </c>
      <c r="BY21" s="147">
        <v>4579</v>
      </c>
      <c r="BZ21" s="147" t="s">
        <v>145</v>
      </c>
      <c r="CA21" s="147" t="s">
        <v>375</v>
      </c>
      <c r="CB21" s="147">
        <v>4579</v>
      </c>
      <c r="CC21" s="147" t="s">
        <v>145</v>
      </c>
      <c r="CD21" s="147" t="s">
        <v>375</v>
      </c>
      <c r="CE21" s="147">
        <v>4111</v>
      </c>
      <c r="CF21" s="147" t="s">
        <v>145</v>
      </c>
      <c r="CG21" s="147" t="s">
        <v>375</v>
      </c>
      <c r="CH21" s="147">
        <v>4111</v>
      </c>
      <c r="CI21" s="147" t="s">
        <v>145</v>
      </c>
      <c r="CJ21" s="147" t="s">
        <v>375</v>
      </c>
      <c r="CK21" s="147">
        <v>32880</v>
      </c>
      <c r="CL21" s="147" t="s">
        <v>146</v>
      </c>
      <c r="CM21" s="147" t="s">
        <v>375</v>
      </c>
      <c r="CN21" s="147">
        <v>32.880000000000003</v>
      </c>
      <c r="CO21" s="147" t="s">
        <v>145</v>
      </c>
      <c r="CP21" s="147" t="s">
        <v>375</v>
      </c>
      <c r="CQ21" s="147"/>
      <c r="CR21" s="147" t="s">
        <v>374</v>
      </c>
      <c r="CS21" s="135" t="s">
        <v>374</v>
      </c>
      <c r="CT21" s="136"/>
      <c r="CU21" s="44"/>
      <c r="CV21" s="125"/>
      <c r="CW21" s="130"/>
    </row>
    <row r="22" spans="2:101" x14ac:dyDescent="0.35">
      <c r="B22" s="76" t="str">
        <f>Fleet_data[[#This Row],[Zone]]</f>
        <v>Aguas marinas</v>
      </c>
      <c r="C22" s="146" t="str">
        <f>Fleet_data[[#This Row],[Deck]]</f>
        <v>Con cubierta</v>
      </c>
      <c r="D22" s="146" t="str">
        <f>Fleet_data[[#This Row],[Motor]]</f>
        <v>Motorizado</v>
      </c>
      <c r="E22" s="146" t="str">
        <f>Fleet_data[[#This Row],[Vessel type]]</f>
        <v>01 (Arrastreros)</v>
      </c>
      <c r="F22" s="146" t="str">
        <f>Fleet_data[[#This Row],[LOA class]]</f>
        <v>Hasta 11.9m (con cubierta)</v>
      </c>
      <c r="G22" s="146" t="str">
        <f>Fleet_data[[#This Row],[LOA group]]</f>
        <v>&lt;12m</v>
      </c>
      <c r="H22" s="147"/>
      <c r="I22" s="147" t="s">
        <v>374</v>
      </c>
      <c r="J22" s="147" t="s">
        <v>374</v>
      </c>
      <c r="K22" s="147"/>
      <c r="L22" s="147" t="s">
        <v>374</v>
      </c>
      <c r="M22" s="147" t="s">
        <v>374</v>
      </c>
      <c r="N22" s="147"/>
      <c r="O22" s="147" t="s">
        <v>374</v>
      </c>
      <c r="P22" s="147" t="s">
        <v>374</v>
      </c>
      <c r="Q22" s="147"/>
      <c r="R22" s="147" t="s">
        <v>374</v>
      </c>
      <c r="S22" s="147" t="s">
        <v>374</v>
      </c>
      <c r="T22" s="147"/>
      <c r="U22" s="147" t="s">
        <v>374</v>
      </c>
      <c r="V22" s="147" t="s">
        <v>374</v>
      </c>
      <c r="W22" s="147"/>
      <c r="X22" s="147" t="s">
        <v>374</v>
      </c>
      <c r="Y22" s="147" t="s">
        <v>374</v>
      </c>
      <c r="Z22" s="147"/>
      <c r="AA22" s="147" t="s">
        <v>374</v>
      </c>
      <c r="AB22" s="147" t="s">
        <v>374</v>
      </c>
      <c r="AC22" s="147"/>
      <c r="AD22" s="147" t="s">
        <v>374</v>
      </c>
      <c r="AE22" s="147" t="s">
        <v>374</v>
      </c>
      <c r="AF22" s="147"/>
      <c r="AG22" s="147" t="s">
        <v>374</v>
      </c>
      <c r="AH22" s="147" t="s">
        <v>374</v>
      </c>
      <c r="AI22" s="147"/>
      <c r="AJ22" s="147" t="s">
        <v>374</v>
      </c>
      <c r="AK22" s="147" t="s">
        <v>374</v>
      </c>
      <c r="AL22" s="147"/>
      <c r="AM22" s="147" t="s">
        <v>374</v>
      </c>
      <c r="AN22" s="147" t="s">
        <v>374</v>
      </c>
      <c r="AO22" s="147"/>
      <c r="AP22" s="147" t="s">
        <v>374</v>
      </c>
      <c r="AQ22" s="147" t="s">
        <v>374</v>
      </c>
      <c r="AR22" s="147"/>
      <c r="AS22" s="147" t="s">
        <v>374</v>
      </c>
      <c r="AT22" s="147" t="s">
        <v>374</v>
      </c>
      <c r="AU22" s="147"/>
      <c r="AV22" s="147" t="s">
        <v>374</v>
      </c>
      <c r="AW22" s="147" t="s">
        <v>374</v>
      </c>
      <c r="AX22" s="147"/>
      <c r="AY22" s="147" t="s">
        <v>374</v>
      </c>
      <c r="AZ22" s="147" t="s">
        <v>374</v>
      </c>
      <c r="BA22" s="147"/>
      <c r="BB22" s="147" t="s">
        <v>374</v>
      </c>
      <c r="BC22" s="147" t="s">
        <v>374</v>
      </c>
      <c r="BD22" s="147"/>
      <c r="BE22" s="147" t="s">
        <v>374</v>
      </c>
      <c r="BF22" s="147" t="s">
        <v>374</v>
      </c>
      <c r="BG22" s="147"/>
      <c r="BH22" s="147" t="s">
        <v>374</v>
      </c>
      <c r="BI22" s="147" t="s">
        <v>374</v>
      </c>
      <c r="BJ22" s="147"/>
      <c r="BK22" s="147" t="s">
        <v>374</v>
      </c>
      <c r="BL22" s="147" t="s">
        <v>374</v>
      </c>
      <c r="BM22" s="147"/>
      <c r="BN22" s="147" t="s">
        <v>374</v>
      </c>
      <c r="BO22" s="147" t="s">
        <v>374</v>
      </c>
      <c r="BP22" s="147"/>
      <c r="BQ22" s="147" t="s">
        <v>374</v>
      </c>
      <c r="BR22" s="147" t="s">
        <v>374</v>
      </c>
      <c r="BS22" s="147"/>
      <c r="BT22" s="147" t="s">
        <v>374</v>
      </c>
      <c r="BU22" s="147" t="s">
        <v>374</v>
      </c>
      <c r="BV22" s="147"/>
      <c r="BW22" s="147" t="s">
        <v>374</v>
      </c>
      <c r="BX22" s="147" t="s">
        <v>374</v>
      </c>
      <c r="BY22" s="147"/>
      <c r="BZ22" s="147" t="s">
        <v>374</v>
      </c>
      <c r="CA22" s="147" t="s">
        <v>374</v>
      </c>
      <c r="CB22" s="147"/>
      <c r="CC22" s="147" t="s">
        <v>374</v>
      </c>
      <c r="CD22" s="147" t="s">
        <v>374</v>
      </c>
      <c r="CE22" s="147"/>
      <c r="CF22" s="147" t="s">
        <v>374</v>
      </c>
      <c r="CG22" s="147" t="s">
        <v>374</v>
      </c>
      <c r="CH22" s="147"/>
      <c r="CI22" s="147" t="s">
        <v>374</v>
      </c>
      <c r="CJ22" s="147" t="s">
        <v>374</v>
      </c>
      <c r="CK22" s="147">
        <v>15</v>
      </c>
      <c r="CL22" s="147" t="s">
        <v>146</v>
      </c>
      <c r="CM22" s="147" t="s">
        <v>375</v>
      </c>
      <c r="CN22" s="147">
        <v>15</v>
      </c>
      <c r="CO22" s="147" t="s">
        <v>145</v>
      </c>
      <c r="CP22" s="147" t="s">
        <v>375</v>
      </c>
      <c r="CQ22" s="147"/>
      <c r="CR22" s="147" t="s">
        <v>374</v>
      </c>
      <c r="CS22" s="135" t="s">
        <v>374</v>
      </c>
      <c r="CT22" s="136"/>
      <c r="CU22" s="44"/>
      <c r="CV22" s="125"/>
      <c r="CW22" s="130"/>
    </row>
    <row r="23" spans="2:101" x14ac:dyDescent="0.35">
      <c r="B23" s="76" t="str">
        <f>Fleet_data[[#This Row],[Zone]]</f>
        <v>Aguas marinas</v>
      </c>
      <c r="C23" s="146" t="str">
        <f>Fleet_data[[#This Row],[Deck]]</f>
        <v>Con cubierta</v>
      </c>
      <c r="D23" s="146" t="str">
        <f>Fleet_data[[#This Row],[Motor]]</f>
        <v>Motorizado</v>
      </c>
      <c r="E23" s="146" t="str">
        <f>Fleet_data[[#This Row],[Vessel type]]</f>
        <v>02 (Cerqueros con jareta)</v>
      </c>
      <c r="F23" s="146" t="str">
        <f>Fleet_data[[#This Row],[LOA class]]</f>
        <v>12-17.9m</v>
      </c>
      <c r="G23" s="146" t="str">
        <f>Fleet_data[[#This Row],[LOA group]]</f>
        <v>12-24m</v>
      </c>
      <c r="H23" s="147"/>
      <c r="I23" s="147" t="s">
        <v>374</v>
      </c>
      <c r="J23" s="147" t="s">
        <v>374</v>
      </c>
      <c r="K23" s="147"/>
      <c r="L23" s="147" t="s">
        <v>374</v>
      </c>
      <c r="M23" s="147" t="s">
        <v>374</v>
      </c>
      <c r="N23" s="147"/>
      <c r="O23" s="147" t="s">
        <v>374</v>
      </c>
      <c r="P23" s="147" t="s">
        <v>374</v>
      </c>
      <c r="Q23" s="147"/>
      <c r="R23" s="147" t="s">
        <v>374</v>
      </c>
      <c r="S23" s="147" t="s">
        <v>374</v>
      </c>
      <c r="T23" s="147"/>
      <c r="U23" s="147" t="s">
        <v>374</v>
      </c>
      <c r="V23" s="147" t="s">
        <v>374</v>
      </c>
      <c r="W23" s="147"/>
      <c r="X23" s="147" t="s">
        <v>374</v>
      </c>
      <c r="Y23" s="147" t="s">
        <v>374</v>
      </c>
      <c r="Z23" s="147"/>
      <c r="AA23" s="147" t="s">
        <v>374</v>
      </c>
      <c r="AB23" s="147" t="s">
        <v>374</v>
      </c>
      <c r="AC23" s="147"/>
      <c r="AD23" s="147" t="s">
        <v>374</v>
      </c>
      <c r="AE23" s="147" t="s">
        <v>374</v>
      </c>
      <c r="AF23" s="147"/>
      <c r="AG23" s="147" t="s">
        <v>374</v>
      </c>
      <c r="AH23" s="147" t="s">
        <v>374</v>
      </c>
      <c r="AI23" s="147"/>
      <c r="AJ23" s="147" t="s">
        <v>374</v>
      </c>
      <c r="AK23" s="147" t="s">
        <v>374</v>
      </c>
      <c r="AL23" s="147"/>
      <c r="AM23" s="147" t="s">
        <v>374</v>
      </c>
      <c r="AN23" s="147" t="s">
        <v>374</v>
      </c>
      <c r="AO23" s="147"/>
      <c r="AP23" s="147" t="s">
        <v>374</v>
      </c>
      <c r="AQ23" s="147" t="s">
        <v>374</v>
      </c>
      <c r="AR23" s="147"/>
      <c r="AS23" s="147" t="s">
        <v>374</v>
      </c>
      <c r="AT23" s="147" t="s">
        <v>374</v>
      </c>
      <c r="AU23" s="147"/>
      <c r="AV23" s="147" t="s">
        <v>374</v>
      </c>
      <c r="AW23" s="147" t="s">
        <v>374</v>
      </c>
      <c r="AX23" s="147"/>
      <c r="AY23" s="147" t="s">
        <v>374</v>
      </c>
      <c r="AZ23" s="147" t="s">
        <v>374</v>
      </c>
      <c r="BA23" s="147"/>
      <c r="BB23" s="147" t="s">
        <v>374</v>
      </c>
      <c r="BC23" s="147" t="s">
        <v>374</v>
      </c>
      <c r="BD23" s="147"/>
      <c r="BE23" s="147" t="s">
        <v>374</v>
      </c>
      <c r="BF23" s="147" t="s">
        <v>374</v>
      </c>
      <c r="BG23" s="147"/>
      <c r="BH23" s="147" t="s">
        <v>374</v>
      </c>
      <c r="BI23" s="147" t="s">
        <v>374</v>
      </c>
      <c r="BJ23" s="147"/>
      <c r="BK23" s="147" t="s">
        <v>374</v>
      </c>
      <c r="BL23" s="147" t="s">
        <v>374</v>
      </c>
      <c r="BM23" s="147"/>
      <c r="BN23" s="147" t="s">
        <v>374</v>
      </c>
      <c r="BO23" s="147" t="s">
        <v>374</v>
      </c>
      <c r="BP23" s="147"/>
      <c r="BQ23" s="147" t="s">
        <v>374</v>
      </c>
      <c r="BR23" s="147" t="s">
        <v>374</v>
      </c>
      <c r="BS23" s="147"/>
      <c r="BT23" s="147" t="s">
        <v>374</v>
      </c>
      <c r="BU23" s="147" t="s">
        <v>374</v>
      </c>
      <c r="BV23" s="147">
        <v>34</v>
      </c>
      <c r="BW23" s="147" t="s">
        <v>145</v>
      </c>
      <c r="BX23" s="147" t="s">
        <v>375</v>
      </c>
      <c r="BY23" s="147">
        <v>34</v>
      </c>
      <c r="BZ23" s="147" t="s">
        <v>145</v>
      </c>
      <c r="CA23" s="147" t="s">
        <v>375</v>
      </c>
      <c r="CB23" s="147"/>
      <c r="CC23" s="147" t="s">
        <v>374</v>
      </c>
      <c r="CD23" s="147" t="s">
        <v>374</v>
      </c>
      <c r="CE23" s="147"/>
      <c r="CF23" s="147" t="s">
        <v>374</v>
      </c>
      <c r="CG23" s="147" t="s">
        <v>374</v>
      </c>
      <c r="CH23" s="147"/>
      <c r="CI23" s="147" t="s">
        <v>374</v>
      </c>
      <c r="CJ23" s="147" t="s">
        <v>374</v>
      </c>
      <c r="CK23" s="147">
        <v>576</v>
      </c>
      <c r="CL23" s="147" t="s">
        <v>146</v>
      </c>
      <c r="CM23" s="147" t="s">
        <v>375</v>
      </c>
      <c r="CN23" s="147">
        <v>576.20000000000005</v>
      </c>
      <c r="CO23" s="147" t="s">
        <v>145</v>
      </c>
      <c r="CP23" s="147" t="s">
        <v>375</v>
      </c>
      <c r="CQ23" s="147">
        <v>576.20000000000005</v>
      </c>
      <c r="CR23" s="147" t="s">
        <v>146</v>
      </c>
      <c r="CS23" s="135" t="s">
        <v>375</v>
      </c>
      <c r="CT23" s="136"/>
      <c r="CU23" s="44"/>
      <c r="CV23" s="125"/>
      <c r="CW23" s="130"/>
    </row>
    <row r="24" spans="2:101" x14ac:dyDescent="0.35">
      <c r="B24" s="76" t="str">
        <f>Fleet_data[[#This Row],[Zone]]</f>
        <v>Aguas marinas</v>
      </c>
      <c r="C24" s="146" t="str">
        <f>Fleet_data[[#This Row],[Deck]]</f>
        <v>Con cubierta</v>
      </c>
      <c r="D24" s="146" t="str">
        <f>Fleet_data[[#This Row],[Motor]]</f>
        <v>Motorizado</v>
      </c>
      <c r="E24" s="146" t="str">
        <f>Fleet_data[[#This Row],[Vessel type]]</f>
        <v>02 (Cerqueros con jareta)</v>
      </c>
      <c r="F24" s="146" t="str">
        <f>Fleet_data[[#This Row],[LOA class]]</f>
        <v>18-23.9m</v>
      </c>
      <c r="G24" s="146" t="str">
        <f>Fleet_data[[#This Row],[LOA group]]</f>
        <v>12-24m</v>
      </c>
      <c r="H24" s="147"/>
      <c r="I24" s="147" t="s">
        <v>374</v>
      </c>
      <c r="J24" s="147" t="s">
        <v>374</v>
      </c>
      <c r="K24" s="147"/>
      <c r="L24" s="147" t="s">
        <v>374</v>
      </c>
      <c r="M24" s="147" t="s">
        <v>374</v>
      </c>
      <c r="N24" s="147"/>
      <c r="O24" s="147" t="s">
        <v>374</v>
      </c>
      <c r="P24" s="147" t="s">
        <v>374</v>
      </c>
      <c r="Q24" s="147"/>
      <c r="R24" s="147" t="s">
        <v>374</v>
      </c>
      <c r="S24" s="147" t="s">
        <v>374</v>
      </c>
      <c r="T24" s="147"/>
      <c r="U24" s="147" t="s">
        <v>374</v>
      </c>
      <c r="V24" s="147" t="s">
        <v>374</v>
      </c>
      <c r="W24" s="147"/>
      <c r="X24" s="147" t="s">
        <v>374</v>
      </c>
      <c r="Y24" s="147" t="s">
        <v>374</v>
      </c>
      <c r="Z24" s="147"/>
      <c r="AA24" s="147" t="s">
        <v>374</v>
      </c>
      <c r="AB24" s="147" t="s">
        <v>374</v>
      </c>
      <c r="AC24" s="147"/>
      <c r="AD24" s="147" t="s">
        <v>374</v>
      </c>
      <c r="AE24" s="147" t="s">
        <v>374</v>
      </c>
      <c r="AF24" s="147"/>
      <c r="AG24" s="147" t="s">
        <v>374</v>
      </c>
      <c r="AH24" s="147" t="s">
        <v>374</v>
      </c>
      <c r="AI24" s="147"/>
      <c r="AJ24" s="147" t="s">
        <v>374</v>
      </c>
      <c r="AK24" s="147" t="s">
        <v>374</v>
      </c>
      <c r="AL24" s="147"/>
      <c r="AM24" s="147" t="s">
        <v>374</v>
      </c>
      <c r="AN24" s="147" t="s">
        <v>374</v>
      </c>
      <c r="AO24" s="147"/>
      <c r="AP24" s="147" t="s">
        <v>374</v>
      </c>
      <c r="AQ24" s="147" t="s">
        <v>374</v>
      </c>
      <c r="AR24" s="147"/>
      <c r="AS24" s="147" t="s">
        <v>374</v>
      </c>
      <c r="AT24" s="147" t="s">
        <v>374</v>
      </c>
      <c r="AU24" s="147"/>
      <c r="AV24" s="147" t="s">
        <v>146</v>
      </c>
      <c r="AW24" s="147" t="s">
        <v>374</v>
      </c>
      <c r="AX24" s="147"/>
      <c r="AY24" s="147" t="s">
        <v>146</v>
      </c>
      <c r="AZ24" s="147" t="s">
        <v>374</v>
      </c>
      <c r="BA24" s="147"/>
      <c r="BB24" s="147" t="s">
        <v>146</v>
      </c>
      <c r="BC24" s="147" t="s">
        <v>374</v>
      </c>
      <c r="BD24" s="147"/>
      <c r="BE24" s="147" t="s">
        <v>146</v>
      </c>
      <c r="BF24" s="147" t="s">
        <v>374</v>
      </c>
      <c r="BG24" s="147"/>
      <c r="BH24" s="147" t="s">
        <v>146</v>
      </c>
      <c r="BI24" s="147" t="s">
        <v>374</v>
      </c>
      <c r="BJ24" s="147"/>
      <c r="BK24" s="147" t="s">
        <v>146</v>
      </c>
      <c r="BL24" s="147" t="s">
        <v>374</v>
      </c>
      <c r="BM24" s="147">
        <v>97</v>
      </c>
      <c r="BN24" s="147" t="s">
        <v>145</v>
      </c>
      <c r="BO24" s="147" t="s">
        <v>375</v>
      </c>
      <c r="BP24" s="147">
        <v>110</v>
      </c>
      <c r="BQ24" s="147" t="s">
        <v>145</v>
      </c>
      <c r="BR24" s="147" t="s">
        <v>375</v>
      </c>
      <c r="BS24" s="147">
        <v>235</v>
      </c>
      <c r="BT24" s="147" t="s">
        <v>145</v>
      </c>
      <c r="BU24" s="147" t="s">
        <v>375</v>
      </c>
      <c r="BV24" s="147">
        <v>64</v>
      </c>
      <c r="BW24" s="147" t="s">
        <v>145</v>
      </c>
      <c r="BX24" s="147" t="s">
        <v>375</v>
      </c>
      <c r="BY24" s="147">
        <v>64</v>
      </c>
      <c r="BZ24" s="147" t="s">
        <v>145</v>
      </c>
      <c r="CA24" s="147" t="s">
        <v>375</v>
      </c>
      <c r="CB24" s="147"/>
      <c r="CC24" s="147" t="s">
        <v>374</v>
      </c>
      <c r="CD24" s="147" t="s">
        <v>374</v>
      </c>
      <c r="CE24" s="147"/>
      <c r="CF24" s="147" t="s">
        <v>374</v>
      </c>
      <c r="CG24" s="147" t="s">
        <v>374</v>
      </c>
      <c r="CH24" s="147"/>
      <c r="CI24" s="147" t="s">
        <v>374</v>
      </c>
      <c r="CJ24" s="147" t="s">
        <v>374</v>
      </c>
      <c r="CK24" s="147">
        <v>12829</v>
      </c>
      <c r="CL24" s="147" t="s">
        <v>146</v>
      </c>
      <c r="CM24" s="147" t="s">
        <v>375</v>
      </c>
      <c r="CN24" s="147"/>
      <c r="CO24" s="147" t="s">
        <v>145</v>
      </c>
      <c r="CP24" s="147" t="s">
        <v>374</v>
      </c>
      <c r="CQ24" s="147">
        <v>12828.8</v>
      </c>
      <c r="CR24" s="147" t="s">
        <v>146</v>
      </c>
      <c r="CS24" s="135" t="s">
        <v>375</v>
      </c>
      <c r="CT24" s="136"/>
      <c r="CU24" s="44"/>
      <c r="CV24" s="125"/>
      <c r="CW24" s="130"/>
    </row>
    <row r="25" spans="2:101" x14ac:dyDescent="0.35">
      <c r="B25" s="76" t="str">
        <f>Fleet_data[[#This Row],[Zone]]</f>
        <v>Aguas marinas</v>
      </c>
      <c r="C25" s="146" t="str">
        <f>Fleet_data[[#This Row],[Deck]]</f>
        <v>Con cubierta</v>
      </c>
      <c r="D25" s="146" t="str">
        <f>Fleet_data[[#This Row],[Motor]]</f>
        <v>Motorizado</v>
      </c>
      <c r="E25" s="146" t="str">
        <f>Fleet_data[[#This Row],[Vessel type]]</f>
        <v>02 (Cerqueros con jareta)</v>
      </c>
      <c r="F25" s="146" t="str">
        <f>Fleet_data[[#This Row],[LOA class]]</f>
        <v>24-29.9m</v>
      </c>
      <c r="G25" s="146" t="str">
        <f>Fleet_data[[#This Row],[LOA group]]</f>
        <v>&gt;24m</v>
      </c>
      <c r="H25" s="147"/>
      <c r="I25" s="147" t="s">
        <v>374</v>
      </c>
      <c r="J25" s="147" t="s">
        <v>374</v>
      </c>
      <c r="K25" s="147"/>
      <c r="L25" s="147" t="s">
        <v>374</v>
      </c>
      <c r="M25" s="147" t="s">
        <v>374</v>
      </c>
      <c r="N25" s="147"/>
      <c r="O25" s="147" t="s">
        <v>374</v>
      </c>
      <c r="P25" s="147" t="s">
        <v>374</v>
      </c>
      <c r="Q25" s="147"/>
      <c r="R25" s="147" t="s">
        <v>374</v>
      </c>
      <c r="S25" s="147" t="s">
        <v>374</v>
      </c>
      <c r="T25" s="147"/>
      <c r="U25" s="147" t="s">
        <v>374</v>
      </c>
      <c r="V25" s="147" t="s">
        <v>374</v>
      </c>
      <c r="W25" s="147"/>
      <c r="X25" s="147" t="s">
        <v>374</v>
      </c>
      <c r="Y25" s="147" t="s">
        <v>374</v>
      </c>
      <c r="Z25" s="147"/>
      <c r="AA25" s="147" t="s">
        <v>374</v>
      </c>
      <c r="AB25" s="147" t="s">
        <v>374</v>
      </c>
      <c r="AC25" s="147"/>
      <c r="AD25" s="147" t="s">
        <v>374</v>
      </c>
      <c r="AE25" s="147" t="s">
        <v>374</v>
      </c>
      <c r="AF25" s="147"/>
      <c r="AG25" s="147" t="s">
        <v>374</v>
      </c>
      <c r="AH25" s="147" t="s">
        <v>374</v>
      </c>
      <c r="AI25" s="147"/>
      <c r="AJ25" s="147" t="s">
        <v>374</v>
      </c>
      <c r="AK25" s="147" t="s">
        <v>374</v>
      </c>
      <c r="AL25" s="147"/>
      <c r="AM25" s="147" t="s">
        <v>374</v>
      </c>
      <c r="AN25" s="147" t="s">
        <v>374</v>
      </c>
      <c r="AO25" s="147"/>
      <c r="AP25" s="147" t="s">
        <v>374</v>
      </c>
      <c r="AQ25" s="147" t="s">
        <v>374</v>
      </c>
      <c r="AR25" s="147"/>
      <c r="AS25" s="147" t="s">
        <v>374</v>
      </c>
      <c r="AT25" s="147" t="s">
        <v>374</v>
      </c>
      <c r="AU25" s="147"/>
      <c r="AV25" s="147" t="s">
        <v>146</v>
      </c>
      <c r="AW25" s="147" t="s">
        <v>374</v>
      </c>
      <c r="AX25" s="147"/>
      <c r="AY25" s="147" t="s">
        <v>146</v>
      </c>
      <c r="AZ25" s="147" t="s">
        <v>374</v>
      </c>
      <c r="BA25" s="147"/>
      <c r="BB25" s="147" t="s">
        <v>146</v>
      </c>
      <c r="BC25" s="147" t="s">
        <v>374</v>
      </c>
      <c r="BD25" s="147"/>
      <c r="BE25" s="147" t="s">
        <v>146</v>
      </c>
      <c r="BF25" s="147" t="s">
        <v>374</v>
      </c>
      <c r="BG25" s="147"/>
      <c r="BH25" s="147" t="s">
        <v>146</v>
      </c>
      <c r="BI25" s="147" t="s">
        <v>374</v>
      </c>
      <c r="BJ25" s="147"/>
      <c r="BK25" s="147" t="s">
        <v>146</v>
      </c>
      <c r="BL25" s="147" t="s">
        <v>374</v>
      </c>
      <c r="BM25" s="147"/>
      <c r="BN25" s="147" t="s">
        <v>374</v>
      </c>
      <c r="BO25" s="147" t="s">
        <v>374</v>
      </c>
      <c r="BP25" s="147"/>
      <c r="BQ25" s="147" t="s">
        <v>374</v>
      </c>
      <c r="BR25" s="147" t="s">
        <v>374</v>
      </c>
      <c r="BS25" s="147"/>
      <c r="BT25" s="147" t="s">
        <v>374</v>
      </c>
      <c r="BU25" s="147" t="s">
        <v>374</v>
      </c>
      <c r="BV25" s="147">
        <v>620</v>
      </c>
      <c r="BW25" s="147" t="s">
        <v>145</v>
      </c>
      <c r="BX25" s="147" t="s">
        <v>375</v>
      </c>
      <c r="BY25" s="147">
        <v>620</v>
      </c>
      <c r="BZ25" s="147" t="s">
        <v>145</v>
      </c>
      <c r="CA25" s="147" t="s">
        <v>375</v>
      </c>
      <c r="CB25" s="147"/>
      <c r="CC25" s="147" t="s">
        <v>374</v>
      </c>
      <c r="CD25" s="147" t="s">
        <v>374</v>
      </c>
      <c r="CE25" s="147"/>
      <c r="CF25" s="147" t="s">
        <v>374</v>
      </c>
      <c r="CG25" s="147" t="s">
        <v>374</v>
      </c>
      <c r="CH25" s="147"/>
      <c r="CI25" s="147" t="s">
        <v>374</v>
      </c>
      <c r="CJ25" s="147" t="s">
        <v>374</v>
      </c>
      <c r="CK25" s="147">
        <v>2339</v>
      </c>
      <c r="CL25" s="147" t="s">
        <v>146</v>
      </c>
      <c r="CM25" s="147" t="s">
        <v>375</v>
      </c>
      <c r="CN25" s="147"/>
      <c r="CO25" s="147" t="s">
        <v>145</v>
      </c>
      <c r="CP25" s="147" t="s">
        <v>374</v>
      </c>
      <c r="CQ25" s="147">
        <v>2338.6</v>
      </c>
      <c r="CR25" s="147" t="s">
        <v>146</v>
      </c>
      <c r="CS25" s="135" t="s">
        <v>375</v>
      </c>
      <c r="CT25" s="136"/>
      <c r="CU25" s="44"/>
      <c r="CV25" s="125"/>
      <c r="CW25" s="130"/>
    </row>
    <row r="26" spans="2:101" x14ac:dyDescent="0.35">
      <c r="B26" s="76" t="str">
        <f>Fleet_data[[#This Row],[Zone]]</f>
        <v>Aguas marinas</v>
      </c>
      <c r="C26" s="146" t="str">
        <f>Fleet_data[[#This Row],[Deck]]</f>
        <v>Con cubierta</v>
      </c>
      <c r="D26" s="146" t="str">
        <f>Fleet_data[[#This Row],[Motor]]</f>
        <v>Motorizado</v>
      </c>
      <c r="E26" s="146" t="str">
        <f>Fleet_data[[#This Row],[Vessel type]]</f>
        <v>02 (Cerqueros con jareta)</v>
      </c>
      <c r="F26" s="146" t="str">
        <f>Fleet_data[[#This Row],[LOA class]]</f>
        <v>30-35.9m</v>
      </c>
      <c r="G26" s="146" t="str">
        <f>Fleet_data[[#This Row],[LOA group]]</f>
        <v>&gt;24m</v>
      </c>
      <c r="H26" s="147"/>
      <c r="I26" s="147" t="s">
        <v>374</v>
      </c>
      <c r="J26" s="147" t="s">
        <v>374</v>
      </c>
      <c r="K26" s="147"/>
      <c r="L26" s="147" t="s">
        <v>374</v>
      </c>
      <c r="M26" s="147" t="s">
        <v>374</v>
      </c>
      <c r="N26" s="147"/>
      <c r="O26" s="147" t="s">
        <v>374</v>
      </c>
      <c r="P26" s="147" t="s">
        <v>374</v>
      </c>
      <c r="Q26" s="147"/>
      <c r="R26" s="147" t="s">
        <v>374</v>
      </c>
      <c r="S26" s="147" t="s">
        <v>374</v>
      </c>
      <c r="T26" s="147"/>
      <c r="U26" s="147" t="s">
        <v>374</v>
      </c>
      <c r="V26" s="147" t="s">
        <v>374</v>
      </c>
      <c r="W26" s="147"/>
      <c r="X26" s="147" t="s">
        <v>374</v>
      </c>
      <c r="Y26" s="147" t="s">
        <v>374</v>
      </c>
      <c r="Z26" s="147"/>
      <c r="AA26" s="147" t="s">
        <v>374</v>
      </c>
      <c r="AB26" s="147" t="s">
        <v>374</v>
      </c>
      <c r="AC26" s="147"/>
      <c r="AD26" s="147" t="s">
        <v>374</v>
      </c>
      <c r="AE26" s="147" t="s">
        <v>374</v>
      </c>
      <c r="AF26" s="147"/>
      <c r="AG26" s="147" t="s">
        <v>374</v>
      </c>
      <c r="AH26" s="147" t="s">
        <v>374</v>
      </c>
      <c r="AI26" s="147"/>
      <c r="AJ26" s="147" t="s">
        <v>374</v>
      </c>
      <c r="AK26" s="147" t="s">
        <v>374</v>
      </c>
      <c r="AL26" s="147"/>
      <c r="AM26" s="147" t="s">
        <v>374</v>
      </c>
      <c r="AN26" s="147" t="s">
        <v>374</v>
      </c>
      <c r="AO26" s="147"/>
      <c r="AP26" s="147" t="s">
        <v>374</v>
      </c>
      <c r="AQ26" s="147" t="s">
        <v>374</v>
      </c>
      <c r="AR26" s="147"/>
      <c r="AS26" s="147" t="s">
        <v>374</v>
      </c>
      <c r="AT26" s="147" t="s">
        <v>374</v>
      </c>
      <c r="AU26" s="147"/>
      <c r="AV26" s="147" t="s">
        <v>374</v>
      </c>
      <c r="AW26" s="147" t="s">
        <v>374</v>
      </c>
      <c r="AX26" s="147"/>
      <c r="AY26" s="147" t="s">
        <v>374</v>
      </c>
      <c r="AZ26" s="147" t="s">
        <v>374</v>
      </c>
      <c r="BA26" s="147"/>
      <c r="BB26" s="147" t="s">
        <v>374</v>
      </c>
      <c r="BC26" s="147" t="s">
        <v>374</v>
      </c>
      <c r="BD26" s="147"/>
      <c r="BE26" s="147" t="s">
        <v>374</v>
      </c>
      <c r="BF26" s="147" t="s">
        <v>374</v>
      </c>
      <c r="BG26" s="147"/>
      <c r="BH26" s="147" t="s">
        <v>374</v>
      </c>
      <c r="BI26" s="147" t="s">
        <v>374</v>
      </c>
      <c r="BJ26" s="147"/>
      <c r="BK26" s="147" t="s">
        <v>374</v>
      </c>
      <c r="BL26" s="147" t="s">
        <v>374</v>
      </c>
      <c r="BM26" s="147"/>
      <c r="BN26" s="147" t="s">
        <v>374</v>
      </c>
      <c r="BO26" s="147" t="s">
        <v>374</v>
      </c>
      <c r="BP26" s="147"/>
      <c r="BQ26" s="147" t="s">
        <v>374</v>
      </c>
      <c r="BR26" s="147" t="s">
        <v>374</v>
      </c>
      <c r="BS26" s="147"/>
      <c r="BT26" s="147" t="s">
        <v>374</v>
      </c>
      <c r="BU26" s="147" t="s">
        <v>374</v>
      </c>
      <c r="BV26" s="147">
        <v>207</v>
      </c>
      <c r="BW26" s="147" t="s">
        <v>145</v>
      </c>
      <c r="BX26" s="147" t="s">
        <v>375</v>
      </c>
      <c r="BY26" s="147">
        <v>207</v>
      </c>
      <c r="BZ26" s="147" t="s">
        <v>145</v>
      </c>
      <c r="CA26" s="147" t="s">
        <v>375</v>
      </c>
      <c r="CB26" s="147"/>
      <c r="CC26" s="147" t="s">
        <v>374</v>
      </c>
      <c r="CD26" s="147" t="s">
        <v>374</v>
      </c>
      <c r="CE26" s="147"/>
      <c r="CF26" s="147" t="s">
        <v>374</v>
      </c>
      <c r="CG26" s="147" t="s">
        <v>374</v>
      </c>
      <c r="CH26" s="147"/>
      <c r="CI26" s="147" t="s">
        <v>374</v>
      </c>
      <c r="CJ26" s="147" t="s">
        <v>374</v>
      </c>
      <c r="CK26" s="147">
        <v>3</v>
      </c>
      <c r="CL26" s="147" t="s">
        <v>146</v>
      </c>
      <c r="CM26" s="147" t="s">
        <v>375</v>
      </c>
      <c r="CN26" s="147">
        <v>3.024</v>
      </c>
      <c r="CO26" s="147" t="s">
        <v>145</v>
      </c>
      <c r="CP26" s="147" t="s">
        <v>375</v>
      </c>
      <c r="CQ26" s="147">
        <v>3024</v>
      </c>
      <c r="CR26" s="147" t="s">
        <v>146</v>
      </c>
      <c r="CS26" s="135" t="s">
        <v>375</v>
      </c>
      <c r="CT26" s="136"/>
      <c r="CU26" s="44"/>
      <c r="CV26" s="125"/>
      <c r="CW26" s="130"/>
    </row>
    <row r="27" spans="2:101" x14ac:dyDescent="0.35">
      <c r="B27" s="76" t="str">
        <f>Fleet_data[[#This Row],[Zone]]</f>
        <v>Aguas marinas</v>
      </c>
      <c r="C27" s="146" t="str">
        <f>Fleet_data[[#This Row],[Deck]]</f>
        <v>Con cubierta</v>
      </c>
      <c r="D27" s="146" t="str">
        <f>Fleet_data[[#This Row],[Motor]]</f>
        <v>Motorizado</v>
      </c>
      <c r="E27" s="146" t="str">
        <f>Fleet_data[[#This Row],[Vessel type]]</f>
        <v>02 (Cerqueros con jareta)</v>
      </c>
      <c r="F27" s="146" t="str">
        <f>Fleet_data[[#This Row],[LOA class]]</f>
        <v>36-44.9m</v>
      </c>
      <c r="G27" s="146" t="str">
        <f>Fleet_data[[#This Row],[LOA group]]</f>
        <v>&gt;24m</v>
      </c>
      <c r="H27" s="147"/>
      <c r="I27" s="147" t="s">
        <v>374</v>
      </c>
      <c r="J27" s="147" t="s">
        <v>374</v>
      </c>
      <c r="K27" s="147"/>
      <c r="L27" s="147" t="s">
        <v>374</v>
      </c>
      <c r="M27" s="147" t="s">
        <v>374</v>
      </c>
      <c r="N27" s="147"/>
      <c r="O27" s="147" t="s">
        <v>374</v>
      </c>
      <c r="P27" s="147" t="s">
        <v>374</v>
      </c>
      <c r="Q27" s="147"/>
      <c r="R27" s="147" t="s">
        <v>374</v>
      </c>
      <c r="S27" s="147" t="s">
        <v>374</v>
      </c>
      <c r="T27" s="147"/>
      <c r="U27" s="147" t="s">
        <v>374</v>
      </c>
      <c r="V27" s="147" t="s">
        <v>374</v>
      </c>
      <c r="W27" s="147"/>
      <c r="X27" s="147" t="s">
        <v>374</v>
      </c>
      <c r="Y27" s="147" t="s">
        <v>374</v>
      </c>
      <c r="Z27" s="147"/>
      <c r="AA27" s="147" t="s">
        <v>374</v>
      </c>
      <c r="AB27" s="147" t="s">
        <v>374</v>
      </c>
      <c r="AC27" s="147"/>
      <c r="AD27" s="147" t="s">
        <v>374</v>
      </c>
      <c r="AE27" s="147" t="s">
        <v>374</v>
      </c>
      <c r="AF27" s="147"/>
      <c r="AG27" s="147" t="s">
        <v>374</v>
      </c>
      <c r="AH27" s="147" t="s">
        <v>374</v>
      </c>
      <c r="AI27" s="147"/>
      <c r="AJ27" s="147" t="s">
        <v>374</v>
      </c>
      <c r="AK27" s="147" t="s">
        <v>374</v>
      </c>
      <c r="AL27" s="147"/>
      <c r="AM27" s="147" t="s">
        <v>374</v>
      </c>
      <c r="AN27" s="147" t="s">
        <v>374</v>
      </c>
      <c r="AO27" s="147"/>
      <c r="AP27" s="147" t="s">
        <v>374</v>
      </c>
      <c r="AQ27" s="147" t="s">
        <v>374</v>
      </c>
      <c r="AR27" s="147"/>
      <c r="AS27" s="147" t="s">
        <v>374</v>
      </c>
      <c r="AT27" s="147" t="s">
        <v>374</v>
      </c>
      <c r="AU27" s="147"/>
      <c r="AV27" s="147" t="s">
        <v>374</v>
      </c>
      <c r="AW27" s="147" t="s">
        <v>374</v>
      </c>
      <c r="AX27" s="147"/>
      <c r="AY27" s="147" t="s">
        <v>374</v>
      </c>
      <c r="AZ27" s="147" t="s">
        <v>374</v>
      </c>
      <c r="BA27" s="147"/>
      <c r="BB27" s="147" t="s">
        <v>374</v>
      </c>
      <c r="BC27" s="147" t="s">
        <v>374</v>
      </c>
      <c r="BD27" s="147"/>
      <c r="BE27" s="147" t="s">
        <v>374</v>
      </c>
      <c r="BF27" s="147" t="s">
        <v>374</v>
      </c>
      <c r="BG27" s="147"/>
      <c r="BH27" s="147" t="s">
        <v>374</v>
      </c>
      <c r="BI27" s="147" t="s">
        <v>374</v>
      </c>
      <c r="BJ27" s="147"/>
      <c r="BK27" s="147" t="s">
        <v>374</v>
      </c>
      <c r="BL27" s="147" t="s">
        <v>374</v>
      </c>
      <c r="BM27" s="147"/>
      <c r="BN27" s="147" t="s">
        <v>374</v>
      </c>
      <c r="BO27" s="147" t="s">
        <v>374</v>
      </c>
      <c r="BP27" s="147"/>
      <c r="BQ27" s="147" t="s">
        <v>374</v>
      </c>
      <c r="BR27" s="147" t="s">
        <v>374</v>
      </c>
      <c r="BS27" s="147"/>
      <c r="BT27" s="147" t="s">
        <v>374</v>
      </c>
      <c r="BU27" s="147" t="s">
        <v>374</v>
      </c>
      <c r="BV27" s="147">
        <v>423</v>
      </c>
      <c r="BW27" s="147" t="s">
        <v>145</v>
      </c>
      <c r="BX27" s="147" t="s">
        <v>375</v>
      </c>
      <c r="BY27" s="147">
        <v>423</v>
      </c>
      <c r="BZ27" s="147" t="s">
        <v>145</v>
      </c>
      <c r="CA27" s="147" t="s">
        <v>375</v>
      </c>
      <c r="CB27" s="147">
        <v>1846</v>
      </c>
      <c r="CC27" s="147" t="s">
        <v>145</v>
      </c>
      <c r="CD27" s="147" t="s">
        <v>375</v>
      </c>
      <c r="CE27" s="147">
        <v>312</v>
      </c>
      <c r="CF27" s="147" t="s">
        <v>145</v>
      </c>
      <c r="CG27" s="147" t="s">
        <v>375</v>
      </c>
      <c r="CH27" s="147">
        <v>312</v>
      </c>
      <c r="CI27" s="147" t="s">
        <v>145</v>
      </c>
      <c r="CJ27" s="147" t="s">
        <v>375</v>
      </c>
      <c r="CK27" s="147">
        <v>3181</v>
      </c>
      <c r="CL27" s="147" t="s">
        <v>146</v>
      </c>
      <c r="CM27" s="147" t="s">
        <v>375</v>
      </c>
      <c r="CN27" s="147">
        <v>3181</v>
      </c>
      <c r="CO27" s="147" t="s">
        <v>145</v>
      </c>
      <c r="CP27" s="147" t="s">
        <v>375</v>
      </c>
      <c r="CQ27" s="147">
        <v>3181</v>
      </c>
      <c r="CR27" s="147" t="s">
        <v>146</v>
      </c>
      <c r="CS27" s="135" t="s">
        <v>375</v>
      </c>
      <c r="CT27" s="136"/>
      <c r="CU27" s="44"/>
      <c r="CV27" s="125"/>
      <c r="CW27" s="130"/>
    </row>
    <row r="28" spans="2:101" x14ac:dyDescent="0.35">
      <c r="B28" s="76" t="str">
        <f>Fleet_data[[#This Row],[Zone]]</f>
        <v>Aguas marinas</v>
      </c>
      <c r="C28" s="146" t="str">
        <f>Fleet_data[[#This Row],[Deck]]</f>
        <v>Con cubierta</v>
      </c>
      <c r="D28" s="146" t="str">
        <f>Fleet_data[[#This Row],[Motor]]</f>
        <v>Motorizado</v>
      </c>
      <c r="E28" s="146" t="str">
        <f>Fleet_data[[#This Row],[Vessel type]]</f>
        <v>02 (Cerqueros con jareta)</v>
      </c>
      <c r="F28" s="146" t="str">
        <f>Fleet_data[[#This Row],[LOA class]]</f>
        <v>45-59.9m</v>
      </c>
      <c r="G28" s="146" t="str">
        <f>Fleet_data[[#This Row],[LOA group]]</f>
        <v>&gt;24m</v>
      </c>
      <c r="H28" s="147"/>
      <c r="I28" s="147" t="s">
        <v>374</v>
      </c>
      <c r="J28" s="147" t="s">
        <v>374</v>
      </c>
      <c r="K28" s="147"/>
      <c r="L28" s="147" t="s">
        <v>374</v>
      </c>
      <c r="M28" s="147" t="s">
        <v>374</v>
      </c>
      <c r="N28" s="147"/>
      <c r="O28" s="147" t="s">
        <v>374</v>
      </c>
      <c r="P28" s="147" t="s">
        <v>374</v>
      </c>
      <c r="Q28" s="147"/>
      <c r="R28" s="147" t="s">
        <v>374</v>
      </c>
      <c r="S28" s="147" t="s">
        <v>374</v>
      </c>
      <c r="T28" s="147"/>
      <c r="U28" s="147" t="s">
        <v>374</v>
      </c>
      <c r="V28" s="147" t="s">
        <v>374</v>
      </c>
      <c r="W28" s="147"/>
      <c r="X28" s="147" t="s">
        <v>374</v>
      </c>
      <c r="Y28" s="147" t="s">
        <v>374</v>
      </c>
      <c r="Z28" s="147"/>
      <c r="AA28" s="147" t="s">
        <v>374</v>
      </c>
      <c r="AB28" s="147" t="s">
        <v>374</v>
      </c>
      <c r="AC28" s="147"/>
      <c r="AD28" s="147" t="s">
        <v>374</v>
      </c>
      <c r="AE28" s="147" t="s">
        <v>374</v>
      </c>
      <c r="AF28" s="147"/>
      <c r="AG28" s="147" t="s">
        <v>374</v>
      </c>
      <c r="AH28" s="147" t="s">
        <v>374</v>
      </c>
      <c r="AI28" s="147"/>
      <c r="AJ28" s="147" t="s">
        <v>374</v>
      </c>
      <c r="AK28" s="147" t="s">
        <v>374</v>
      </c>
      <c r="AL28" s="147"/>
      <c r="AM28" s="147" t="s">
        <v>374</v>
      </c>
      <c r="AN28" s="147" t="s">
        <v>374</v>
      </c>
      <c r="AO28" s="147"/>
      <c r="AP28" s="147" t="s">
        <v>374</v>
      </c>
      <c r="AQ28" s="147" t="s">
        <v>374</v>
      </c>
      <c r="AR28" s="147"/>
      <c r="AS28" s="147" t="s">
        <v>374</v>
      </c>
      <c r="AT28" s="147" t="s">
        <v>374</v>
      </c>
      <c r="AU28" s="147"/>
      <c r="AV28" s="147" t="s">
        <v>374</v>
      </c>
      <c r="AW28" s="147" t="s">
        <v>374</v>
      </c>
      <c r="AX28" s="147"/>
      <c r="AY28" s="147" t="s">
        <v>374</v>
      </c>
      <c r="AZ28" s="147" t="s">
        <v>374</v>
      </c>
      <c r="BA28" s="147"/>
      <c r="BB28" s="147" t="s">
        <v>374</v>
      </c>
      <c r="BC28" s="147" t="s">
        <v>374</v>
      </c>
      <c r="BD28" s="147"/>
      <c r="BE28" s="147" t="s">
        <v>374</v>
      </c>
      <c r="BF28" s="147" t="s">
        <v>374</v>
      </c>
      <c r="BG28" s="147"/>
      <c r="BH28" s="147" t="s">
        <v>374</v>
      </c>
      <c r="BI28" s="147" t="s">
        <v>374</v>
      </c>
      <c r="BJ28" s="147"/>
      <c r="BK28" s="147" t="s">
        <v>374</v>
      </c>
      <c r="BL28" s="147" t="s">
        <v>374</v>
      </c>
      <c r="BM28" s="147"/>
      <c r="BN28" s="147" t="s">
        <v>374</v>
      </c>
      <c r="BO28" s="147" t="s">
        <v>374</v>
      </c>
      <c r="BP28" s="147"/>
      <c r="BQ28" s="147" t="s">
        <v>374</v>
      </c>
      <c r="BR28" s="147" t="s">
        <v>374</v>
      </c>
      <c r="BS28" s="147"/>
      <c r="BT28" s="147" t="s">
        <v>374</v>
      </c>
      <c r="BU28" s="147" t="s">
        <v>374</v>
      </c>
      <c r="BV28" s="147">
        <v>469</v>
      </c>
      <c r="BW28" s="147" t="s">
        <v>145</v>
      </c>
      <c r="BX28" s="147" t="s">
        <v>375</v>
      </c>
      <c r="BY28" s="147">
        <v>469</v>
      </c>
      <c r="BZ28" s="147" t="s">
        <v>145</v>
      </c>
      <c r="CA28" s="147" t="s">
        <v>375</v>
      </c>
      <c r="CB28" s="147"/>
      <c r="CC28" s="147" t="s">
        <v>374</v>
      </c>
      <c r="CD28" s="147" t="s">
        <v>374</v>
      </c>
      <c r="CE28" s="147"/>
      <c r="CF28" s="147" t="s">
        <v>374</v>
      </c>
      <c r="CG28" s="147" t="s">
        <v>374</v>
      </c>
      <c r="CH28" s="147"/>
      <c r="CI28" s="147" t="s">
        <v>374</v>
      </c>
      <c r="CJ28" s="147" t="s">
        <v>374</v>
      </c>
      <c r="CK28" s="147">
        <v>294</v>
      </c>
      <c r="CL28" s="147" t="s">
        <v>146</v>
      </c>
      <c r="CM28" s="147" t="s">
        <v>375</v>
      </c>
      <c r="CN28" s="147">
        <v>294</v>
      </c>
      <c r="CO28" s="147" t="s">
        <v>145</v>
      </c>
      <c r="CP28" s="147" t="s">
        <v>375</v>
      </c>
      <c r="CQ28" s="147">
        <v>4888.5</v>
      </c>
      <c r="CR28" s="147" t="s">
        <v>146</v>
      </c>
      <c r="CS28" s="135" t="s">
        <v>375</v>
      </c>
      <c r="CT28" s="136"/>
      <c r="CU28" s="44"/>
      <c r="CV28" s="125"/>
      <c r="CW28" s="130"/>
    </row>
    <row r="29" spans="2:101" x14ac:dyDescent="0.35">
      <c r="B29" s="76" t="str">
        <f>Fleet_data[[#This Row],[Zone]]</f>
        <v>Aguas marinas</v>
      </c>
      <c r="C29" s="146" t="str">
        <f>Fleet_data[[#This Row],[Deck]]</f>
        <v>Con cubierta</v>
      </c>
      <c r="D29" s="146" t="str">
        <f>Fleet_data[[#This Row],[Motor]]</f>
        <v>Motorizado</v>
      </c>
      <c r="E29" s="146" t="str">
        <f>Fleet_data[[#This Row],[Vessel type]]</f>
        <v>02 (Cerqueros con jareta)</v>
      </c>
      <c r="F29" s="146" t="str">
        <f>Fleet_data[[#This Row],[LOA class]]</f>
        <v>60-74.9m</v>
      </c>
      <c r="G29" s="146" t="str">
        <f>Fleet_data[[#This Row],[LOA group]]</f>
        <v>&gt;24m</v>
      </c>
      <c r="H29" s="147"/>
      <c r="I29" s="147" t="s">
        <v>374</v>
      </c>
      <c r="J29" s="147" t="s">
        <v>374</v>
      </c>
      <c r="K29" s="147"/>
      <c r="L29" s="147" t="s">
        <v>374</v>
      </c>
      <c r="M29" s="147" t="s">
        <v>374</v>
      </c>
      <c r="N29" s="147"/>
      <c r="O29" s="147" t="s">
        <v>374</v>
      </c>
      <c r="P29" s="147" t="s">
        <v>374</v>
      </c>
      <c r="Q29" s="147"/>
      <c r="R29" s="147" t="s">
        <v>374</v>
      </c>
      <c r="S29" s="147" t="s">
        <v>374</v>
      </c>
      <c r="T29" s="147"/>
      <c r="U29" s="147" t="s">
        <v>374</v>
      </c>
      <c r="V29" s="147" t="s">
        <v>374</v>
      </c>
      <c r="W29" s="147"/>
      <c r="X29" s="147" t="s">
        <v>374</v>
      </c>
      <c r="Y29" s="147" t="s">
        <v>374</v>
      </c>
      <c r="Z29" s="147"/>
      <c r="AA29" s="147" t="s">
        <v>374</v>
      </c>
      <c r="AB29" s="147" t="s">
        <v>374</v>
      </c>
      <c r="AC29" s="147"/>
      <c r="AD29" s="147" t="s">
        <v>374</v>
      </c>
      <c r="AE29" s="147" t="s">
        <v>374</v>
      </c>
      <c r="AF29" s="147"/>
      <c r="AG29" s="147" t="s">
        <v>374</v>
      </c>
      <c r="AH29" s="147" t="s">
        <v>374</v>
      </c>
      <c r="AI29" s="147"/>
      <c r="AJ29" s="147" t="s">
        <v>374</v>
      </c>
      <c r="AK29" s="147" t="s">
        <v>374</v>
      </c>
      <c r="AL29" s="147"/>
      <c r="AM29" s="147" t="s">
        <v>374</v>
      </c>
      <c r="AN29" s="147" t="s">
        <v>374</v>
      </c>
      <c r="AO29" s="147"/>
      <c r="AP29" s="147" t="s">
        <v>374</v>
      </c>
      <c r="AQ29" s="147" t="s">
        <v>374</v>
      </c>
      <c r="AR29" s="147"/>
      <c r="AS29" s="147" t="s">
        <v>374</v>
      </c>
      <c r="AT29" s="147" t="s">
        <v>374</v>
      </c>
      <c r="AU29" s="147"/>
      <c r="AV29" s="147" t="s">
        <v>374</v>
      </c>
      <c r="AW29" s="147" t="s">
        <v>374</v>
      </c>
      <c r="AX29" s="147"/>
      <c r="AY29" s="147" t="s">
        <v>374</v>
      </c>
      <c r="AZ29" s="147" t="s">
        <v>374</v>
      </c>
      <c r="BA29" s="147"/>
      <c r="BB29" s="147" t="s">
        <v>374</v>
      </c>
      <c r="BC29" s="147" t="s">
        <v>374</v>
      </c>
      <c r="BD29" s="147"/>
      <c r="BE29" s="147" t="s">
        <v>374</v>
      </c>
      <c r="BF29" s="147" t="s">
        <v>374</v>
      </c>
      <c r="BG29" s="147"/>
      <c r="BH29" s="147" t="s">
        <v>374</v>
      </c>
      <c r="BI29" s="147" t="s">
        <v>374</v>
      </c>
      <c r="BJ29" s="147"/>
      <c r="BK29" s="147" t="s">
        <v>374</v>
      </c>
      <c r="BL29" s="147" t="s">
        <v>374</v>
      </c>
      <c r="BM29" s="147"/>
      <c r="BN29" s="147" t="s">
        <v>374</v>
      </c>
      <c r="BO29" s="147" t="s">
        <v>374</v>
      </c>
      <c r="BP29" s="147"/>
      <c r="BQ29" s="147" t="s">
        <v>374</v>
      </c>
      <c r="BR29" s="147" t="s">
        <v>374</v>
      </c>
      <c r="BS29" s="147"/>
      <c r="BT29" s="147" t="s">
        <v>374</v>
      </c>
      <c r="BU29" s="147" t="s">
        <v>374</v>
      </c>
      <c r="BV29" s="147"/>
      <c r="BW29" s="147" t="s">
        <v>374</v>
      </c>
      <c r="BX29" s="147" t="s">
        <v>374</v>
      </c>
      <c r="BY29" s="147"/>
      <c r="BZ29" s="147" t="s">
        <v>374</v>
      </c>
      <c r="CA29" s="147" t="s">
        <v>374</v>
      </c>
      <c r="CB29" s="147"/>
      <c r="CC29" s="147" t="s">
        <v>374</v>
      </c>
      <c r="CD29" s="147" t="s">
        <v>374</v>
      </c>
      <c r="CE29" s="147"/>
      <c r="CF29" s="147" t="s">
        <v>374</v>
      </c>
      <c r="CG29" s="147" t="s">
        <v>374</v>
      </c>
      <c r="CH29" s="147"/>
      <c r="CI29" s="147" t="s">
        <v>374</v>
      </c>
      <c r="CJ29" s="147" t="s">
        <v>374</v>
      </c>
      <c r="CK29" s="147">
        <v>1409</v>
      </c>
      <c r="CL29" s="147" t="s">
        <v>146</v>
      </c>
      <c r="CM29" s="147" t="s">
        <v>375</v>
      </c>
      <c r="CN29" s="147"/>
      <c r="CO29" s="147" t="s">
        <v>374</v>
      </c>
      <c r="CP29" s="147" t="s">
        <v>374</v>
      </c>
      <c r="CQ29" s="147"/>
      <c r="CR29" s="147" t="s">
        <v>374</v>
      </c>
      <c r="CS29" s="135" t="s">
        <v>374</v>
      </c>
      <c r="CT29" s="136"/>
      <c r="CU29" s="44"/>
      <c r="CV29" s="125"/>
      <c r="CW29" s="130"/>
    </row>
    <row r="30" spans="2:101" x14ac:dyDescent="0.35">
      <c r="B30" s="76" t="str">
        <f>Fleet_data[[#This Row],[Zone]]</f>
        <v>Aguas marinas</v>
      </c>
      <c r="C30" s="146" t="str">
        <f>Fleet_data[[#This Row],[Deck]]</f>
        <v>Con cubierta</v>
      </c>
      <c r="D30" s="146" t="str">
        <f>Fleet_data[[#This Row],[Motor]]</f>
        <v>Motorizado</v>
      </c>
      <c r="E30" s="146" t="str">
        <f>Fleet_data[[#This Row],[Vessel type]]</f>
        <v>02 (Cerqueros con jareta)</v>
      </c>
      <c r="F30" s="146" t="str">
        <f>Fleet_data[[#This Row],[LOA class]]</f>
        <v>Hasta 11.9m (con cubierta)</v>
      </c>
      <c r="G30" s="146" t="str">
        <f>Fleet_data[[#This Row],[LOA group]]</f>
        <v>&lt;12m</v>
      </c>
      <c r="H30" s="147"/>
      <c r="I30" s="147" t="s">
        <v>374</v>
      </c>
      <c r="J30" s="147" t="s">
        <v>374</v>
      </c>
      <c r="K30" s="147"/>
      <c r="L30" s="147" t="s">
        <v>374</v>
      </c>
      <c r="M30" s="147" t="s">
        <v>374</v>
      </c>
      <c r="N30" s="147"/>
      <c r="O30" s="147" t="s">
        <v>374</v>
      </c>
      <c r="P30" s="147" t="s">
        <v>374</v>
      </c>
      <c r="Q30" s="147"/>
      <c r="R30" s="147" t="s">
        <v>374</v>
      </c>
      <c r="S30" s="147" t="s">
        <v>374</v>
      </c>
      <c r="T30" s="147"/>
      <c r="U30" s="147" t="s">
        <v>374</v>
      </c>
      <c r="V30" s="147" t="s">
        <v>374</v>
      </c>
      <c r="W30" s="147"/>
      <c r="X30" s="147" t="s">
        <v>374</v>
      </c>
      <c r="Y30" s="147" t="s">
        <v>374</v>
      </c>
      <c r="Z30" s="147"/>
      <c r="AA30" s="147" t="s">
        <v>374</v>
      </c>
      <c r="AB30" s="147" t="s">
        <v>374</v>
      </c>
      <c r="AC30" s="147"/>
      <c r="AD30" s="147" t="s">
        <v>374</v>
      </c>
      <c r="AE30" s="147" t="s">
        <v>374</v>
      </c>
      <c r="AF30" s="147"/>
      <c r="AG30" s="147" t="s">
        <v>374</v>
      </c>
      <c r="AH30" s="147" t="s">
        <v>374</v>
      </c>
      <c r="AI30" s="147"/>
      <c r="AJ30" s="147" t="s">
        <v>374</v>
      </c>
      <c r="AK30" s="147" t="s">
        <v>374</v>
      </c>
      <c r="AL30" s="147"/>
      <c r="AM30" s="147" t="s">
        <v>374</v>
      </c>
      <c r="AN30" s="147" t="s">
        <v>374</v>
      </c>
      <c r="AO30" s="147"/>
      <c r="AP30" s="147" t="s">
        <v>374</v>
      </c>
      <c r="AQ30" s="147" t="s">
        <v>374</v>
      </c>
      <c r="AR30" s="147"/>
      <c r="AS30" s="147" t="s">
        <v>374</v>
      </c>
      <c r="AT30" s="147" t="s">
        <v>374</v>
      </c>
      <c r="AU30" s="147"/>
      <c r="AV30" s="147" t="s">
        <v>374</v>
      </c>
      <c r="AW30" s="147" t="s">
        <v>374</v>
      </c>
      <c r="AX30" s="147"/>
      <c r="AY30" s="147" t="s">
        <v>374</v>
      </c>
      <c r="AZ30" s="147" t="s">
        <v>374</v>
      </c>
      <c r="BA30" s="147"/>
      <c r="BB30" s="147" t="s">
        <v>374</v>
      </c>
      <c r="BC30" s="147" t="s">
        <v>374</v>
      </c>
      <c r="BD30" s="147"/>
      <c r="BE30" s="147" t="s">
        <v>374</v>
      </c>
      <c r="BF30" s="147" t="s">
        <v>374</v>
      </c>
      <c r="BG30" s="147"/>
      <c r="BH30" s="147" t="s">
        <v>374</v>
      </c>
      <c r="BI30" s="147" t="s">
        <v>374</v>
      </c>
      <c r="BJ30" s="147"/>
      <c r="BK30" s="147" t="s">
        <v>374</v>
      </c>
      <c r="BL30" s="147" t="s">
        <v>374</v>
      </c>
      <c r="BM30" s="147"/>
      <c r="BN30" s="147" t="s">
        <v>374</v>
      </c>
      <c r="BO30" s="147" t="s">
        <v>374</v>
      </c>
      <c r="BP30" s="147"/>
      <c r="BQ30" s="147" t="s">
        <v>374</v>
      </c>
      <c r="BR30" s="147" t="s">
        <v>374</v>
      </c>
      <c r="BS30" s="147"/>
      <c r="BT30" s="147" t="s">
        <v>374</v>
      </c>
      <c r="BU30" s="147" t="s">
        <v>374</v>
      </c>
      <c r="BV30" s="147"/>
      <c r="BW30" s="147" t="s">
        <v>374</v>
      </c>
      <c r="BX30" s="147" t="s">
        <v>374</v>
      </c>
      <c r="BY30" s="147"/>
      <c r="BZ30" s="147" t="s">
        <v>374</v>
      </c>
      <c r="CA30" s="147" t="s">
        <v>374</v>
      </c>
      <c r="CB30" s="147"/>
      <c r="CC30" s="147" t="s">
        <v>374</v>
      </c>
      <c r="CD30" s="147" t="s">
        <v>374</v>
      </c>
      <c r="CE30" s="147"/>
      <c r="CF30" s="147" t="s">
        <v>374</v>
      </c>
      <c r="CG30" s="147" t="s">
        <v>374</v>
      </c>
      <c r="CH30" s="147"/>
      <c r="CI30" s="147" t="s">
        <v>374</v>
      </c>
      <c r="CJ30" s="147" t="s">
        <v>374</v>
      </c>
      <c r="CK30" s="147"/>
      <c r="CL30" s="147" t="s">
        <v>374</v>
      </c>
      <c r="CM30" s="147" t="s">
        <v>374</v>
      </c>
      <c r="CN30" s="147"/>
      <c r="CO30" s="147" t="s">
        <v>374</v>
      </c>
      <c r="CP30" s="147" t="s">
        <v>374</v>
      </c>
      <c r="CQ30" s="147">
        <v>39</v>
      </c>
      <c r="CR30" s="147" t="s">
        <v>146</v>
      </c>
      <c r="CS30" s="135" t="s">
        <v>375</v>
      </c>
      <c r="CT30" s="136"/>
      <c r="CU30" s="44"/>
      <c r="CV30" s="125"/>
      <c r="CW30" s="130"/>
    </row>
    <row r="31" spans="2:101" x14ac:dyDescent="0.35">
      <c r="B31" s="76" t="str">
        <f>Fleet_data[[#This Row],[Zone]]</f>
        <v>Aguas marinas</v>
      </c>
      <c r="C31" s="146" t="str">
        <f>Fleet_data[[#This Row],[Deck]]</f>
        <v>Con cubierta</v>
      </c>
      <c r="D31" s="146" t="str">
        <f>Fleet_data[[#This Row],[Motor]]</f>
        <v>Motorizado</v>
      </c>
      <c r="E31" s="146" t="str">
        <f>Fleet_data[[#This Row],[Vessel type]]</f>
        <v>03 (Otros cerqueros)</v>
      </c>
      <c r="F31" s="146" t="str">
        <f>Fleet_data[[#This Row],[LOA class]]</f>
        <v>18-23.9m</v>
      </c>
      <c r="G31" s="146" t="str">
        <f>Fleet_data[[#This Row],[LOA group]]</f>
        <v>12-24m</v>
      </c>
      <c r="H31" s="147"/>
      <c r="I31" s="147" t="s">
        <v>374</v>
      </c>
      <c r="J31" s="147" t="s">
        <v>374</v>
      </c>
      <c r="K31" s="147"/>
      <c r="L31" s="147" t="s">
        <v>374</v>
      </c>
      <c r="M31" s="147" t="s">
        <v>374</v>
      </c>
      <c r="N31" s="147"/>
      <c r="O31" s="147" t="s">
        <v>374</v>
      </c>
      <c r="P31" s="147" t="s">
        <v>374</v>
      </c>
      <c r="Q31" s="147"/>
      <c r="R31" s="147" t="s">
        <v>374</v>
      </c>
      <c r="S31" s="147" t="s">
        <v>374</v>
      </c>
      <c r="T31" s="147"/>
      <c r="U31" s="147" t="s">
        <v>374</v>
      </c>
      <c r="V31" s="147" t="s">
        <v>374</v>
      </c>
      <c r="W31" s="147"/>
      <c r="X31" s="147" t="s">
        <v>374</v>
      </c>
      <c r="Y31" s="147" t="s">
        <v>374</v>
      </c>
      <c r="Z31" s="147"/>
      <c r="AA31" s="147" t="s">
        <v>374</v>
      </c>
      <c r="AB31" s="147" t="s">
        <v>374</v>
      </c>
      <c r="AC31" s="147"/>
      <c r="AD31" s="147" t="s">
        <v>374</v>
      </c>
      <c r="AE31" s="147" t="s">
        <v>374</v>
      </c>
      <c r="AF31" s="147"/>
      <c r="AG31" s="147" t="s">
        <v>374</v>
      </c>
      <c r="AH31" s="147" t="s">
        <v>374</v>
      </c>
      <c r="AI31" s="147"/>
      <c r="AJ31" s="147" t="s">
        <v>374</v>
      </c>
      <c r="AK31" s="147" t="s">
        <v>374</v>
      </c>
      <c r="AL31" s="147"/>
      <c r="AM31" s="147" t="s">
        <v>374</v>
      </c>
      <c r="AN31" s="147" t="s">
        <v>374</v>
      </c>
      <c r="AO31" s="147"/>
      <c r="AP31" s="147" t="s">
        <v>374</v>
      </c>
      <c r="AQ31" s="147" t="s">
        <v>374</v>
      </c>
      <c r="AR31" s="147"/>
      <c r="AS31" s="147" t="s">
        <v>374</v>
      </c>
      <c r="AT31" s="147" t="s">
        <v>374</v>
      </c>
      <c r="AU31" s="147"/>
      <c r="AV31" s="147" t="s">
        <v>374</v>
      </c>
      <c r="AW31" s="147" t="s">
        <v>374</v>
      </c>
      <c r="AX31" s="147"/>
      <c r="AY31" s="147" t="s">
        <v>374</v>
      </c>
      <c r="AZ31" s="147" t="s">
        <v>374</v>
      </c>
      <c r="BA31" s="147"/>
      <c r="BB31" s="147" t="s">
        <v>374</v>
      </c>
      <c r="BC31" s="147" t="s">
        <v>374</v>
      </c>
      <c r="BD31" s="147"/>
      <c r="BE31" s="147" t="s">
        <v>374</v>
      </c>
      <c r="BF31" s="147" t="s">
        <v>374</v>
      </c>
      <c r="BG31" s="147"/>
      <c r="BH31" s="147" t="s">
        <v>374</v>
      </c>
      <c r="BI31" s="147" t="s">
        <v>374</v>
      </c>
      <c r="BJ31" s="147"/>
      <c r="BK31" s="147" t="s">
        <v>374</v>
      </c>
      <c r="BL31" s="147" t="s">
        <v>374</v>
      </c>
      <c r="BM31" s="147"/>
      <c r="BN31" s="147" t="s">
        <v>374</v>
      </c>
      <c r="BO31" s="147" t="s">
        <v>374</v>
      </c>
      <c r="BP31" s="147"/>
      <c r="BQ31" s="147" t="s">
        <v>374</v>
      </c>
      <c r="BR31" s="147" t="s">
        <v>374</v>
      </c>
      <c r="BS31" s="147"/>
      <c r="BT31" s="147" t="s">
        <v>374</v>
      </c>
      <c r="BU31" s="147" t="s">
        <v>374</v>
      </c>
      <c r="BV31" s="147"/>
      <c r="BW31" s="147" t="s">
        <v>374</v>
      </c>
      <c r="BX31" s="147" t="s">
        <v>374</v>
      </c>
      <c r="BY31" s="147"/>
      <c r="BZ31" s="147" t="s">
        <v>374</v>
      </c>
      <c r="CA31" s="147" t="s">
        <v>374</v>
      </c>
      <c r="CB31" s="147"/>
      <c r="CC31" s="147" t="s">
        <v>374</v>
      </c>
      <c r="CD31" s="147" t="s">
        <v>374</v>
      </c>
      <c r="CE31" s="147"/>
      <c r="CF31" s="147" t="s">
        <v>374</v>
      </c>
      <c r="CG31" s="147" t="s">
        <v>374</v>
      </c>
      <c r="CH31" s="147"/>
      <c r="CI31" s="147" t="s">
        <v>374</v>
      </c>
      <c r="CJ31" s="147" t="s">
        <v>374</v>
      </c>
      <c r="CK31" s="147"/>
      <c r="CL31" s="147" t="s">
        <v>374</v>
      </c>
      <c r="CM31" s="147" t="s">
        <v>374</v>
      </c>
      <c r="CN31" s="147"/>
      <c r="CO31" s="147" t="s">
        <v>374</v>
      </c>
      <c r="CP31" s="147" t="s">
        <v>374</v>
      </c>
      <c r="CQ31" s="147">
        <v>47346</v>
      </c>
      <c r="CR31" s="147" t="s">
        <v>146</v>
      </c>
      <c r="CS31" s="135" t="s">
        <v>375</v>
      </c>
      <c r="CT31" s="136"/>
      <c r="CU31" s="44"/>
      <c r="CV31" s="125"/>
      <c r="CW31" s="130"/>
    </row>
    <row r="32" spans="2:101" x14ac:dyDescent="0.35">
      <c r="B32" s="76" t="str">
        <f>Fleet_data[[#This Row],[Zone]]</f>
        <v>Aguas marinas</v>
      </c>
      <c r="C32" s="146" t="str">
        <f>Fleet_data[[#This Row],[Deck]]</f>
        <v>Con cubierta</v>
      </c>
      <c r="D32" s="146" t="str">
        <f>Fleet_data[[#This Row],[Motor]]</f>
        <v>Motorizado</v>
      </c>
      <c r="E32" s="146" t="str">
        <f>Fleet_data[[#This Row],[Vessel type]]</f>
        <v>03 (Otros cerqueros)</v>
      </c>
      <c r="F32" s="146" t="str">
        <f>Fleet_data[[#This Row],[LOA class]]</f>
        <v>24-29.9m</v>
      </c>
      <c r="G32" s="146" t="str">
        <f>Fleet_data[[#This Row],[LOA group]]</f>
        <v>&gt;24m</v>
      </c>
      <c r="H32" s="147"/>
      <c r="I32" s="147" t="s">
        <v>374</v>
      </c>
      <c r="J32" s="147" t="s">
        <v>374</v>
      </c>
      <c r="K32" s="147"/>
      <c r="L32" s="147" t="s">
        <v>374</v>
      </c>
      <c r="M32" s="147" t="s">
        <v>374</v>
      </c>
      <c r="N32" s="147"/>
      <c r="O32" s="147" t="s">
        <v>374</v>
      </c>
      <c r="P32" s="147" t="s">
        <v>374</v>
      </c>
      <c r="Q32" s="147"/>
      <c r="R32" s="147" t="s">
        <v>374</v>
      </c>
      <c r="S32" s="147" t="s">
        <v>374</v>
      </c>
      <c r="T32" s="147"/>
      <c r="U32" s="147" t="s">
        <v>374</v>
      </c>
      <c r="V32" s="147" t="s">
        <v>374</v>
      </c>
      <c r="W32" s="147"/>
      <c r="X32" s="147" t="s">
        <v>374</v>
      </c>
      <c r="Y32" s="147" t="s">
        <v>374</v>
      </c>
      <c r="Z32" s="147"/>
      <c r="AA32" s="147" t="s">
        <v>374</v>
      </c>
      <c r="AB32" s="147" t="s">
        <v>374</v>
      </c>
      <c r="AC32" s="147"/>
      <c r="AD32" s="147" t="s">
        <v>374</v>
      </c>
      <c r="AE32" s="147" t="s">
        <v>374</v>
      </c>
      <c r="AF32" s="147"/>
      <c r="AG32" s="147" t="s">
        <v>374</v>
      </c>
      <c r="AH32" s="147" t="s">
        <v>374</v>
      </c>
      <c r="AI32" s="147"/>
      <c r="AJ32" s="147" t="s">
        <v>374</v>
      </c>
      <c r="AK32" s="147" t="s">
        <v>374</v>
      </c>
      <c r="AL32" s="147"/>
      <c r="AM32" s="147" t="s">
        <v>374</v>
      </c>
      <c r="AN32" s="147" t="s">
        <v>374</v>
      </c>
      <c r="AO32" s="147"/>
      <c r="AP32" s="147" t="s">
        <v>374</v>
      </c>
      <c r="AQ32" s="147" t="s">
        <v>374</v>
      </c>
      <c r="AR32" s="147"/>
      <c r="AS32" s="147" t="s">
        <v>374</v>
      </c>
      <c r="AT32" s="147" t="s">
        <v>374</v>
      </c>
      <c r="AU32" s="147"/>
      <c r="AV32" s="147" t="s">
        <v>374</v>
      </c>
      <c r="AW32" s="147" t="s">
        <v>374</v>
      </c>
      <c r="AX32" s="147"/>
      <c r="AY32" s="147" t="s">
        <v>374</v>
      </c>
      <c r="AZ32" s="147" t="s">
        <v>374</v>
      </c>
      <c r="BA32" s="147"/>
      <c r="BB32" s="147" t="s">
        <v>374</v>
      </c>
      <c r="BC32" s="147" t="s">
        <v>374</v>
      </c>
      <c r="BD32" s="147"/>
      <c r="BE32" s="147" t="s">
        <v>374</v>
      </c>
      <c r="BF32" s="147" t="s">
        <v>374</v>
      </c>
      <c r="BG32" s="147"/>
      <c r="BH32" s="147" t="s">
        <v>374</v>
      </c>
      <c r="BI32" s="147" t="s">
        <v>374</v>
      </c>
      <c r="BJ32" s="147"/>
      <c r="BK32" s="147" t="s">
        <v>374</v>
      </c>
      <c r="BL32" s="147" t="s">
        <v>374</v>
      </c>
      <c r="BM32" s="147"/>
      <c r="BN32" s="147" t="s">
        <v>374</v>
      </c>
      <c r="BO32" s="147" t="s">
        <v>374</v>
      </c>
      <c r="BP32" s="147"/>
      <c r="BQ32" s="147" t="s">
        <v>374</v>
      </c>
      <c r="BR32" s="147" t="s">
        <v>374</v>
      </c>
      <c r="BS32" s="147"/>
      <c r="BT32" s="147" t="s">
        <v>374</v>
      </c>
      <c r="BU32" s="147" t="s">
        <v>374</v>
      </c>
      <c r="BV32" s="147"/>
      <c r="BW32" s="147" t="s">
        <v>374</v>
      </c>
      <c r="BX32" s="147" t="s">
        <v>374</v>
      </c>
      <c r="BY32" s="147"/>
      <c r="BZ32" s="147" t="s">
        <v>374</v>
      </c>
      <c r="CA32" s="147" t="s">
        <v>374</v>
      </c>
      <c r="CB32" s="147"/>
      <c r="CC32" s="147" t="s">
        <v>374</v>
      </c>
      <c r="CD32" s="147" t="s">
        <v>374</v>
      </c>
      <c r="CE32" s="147"/>
      <c r="CF32" s="147" t="s">
        <v>374</v>
      </c>
      <c r="CG32" s="147" t="s">
        <v>374</v>
      </c>
      <c r="CH32" s="147"/>
      <c r="CI32" s="147" t="s">
        <v>374</v>
      </c>
      <c r="CJ32" s="147" t="s">
        <v>374</v>
      </c>
      <c r="CK32" s="147"/>
      <c r="CL32" s="147" t="s">
        <v>374</v>
      </c>
      <c r="CM32" s="147" t="s">
        <v>374</v>
      </c>
      <c r="CN32" s="147"/>
      <c r="CO32" s="147" t="s">
        <v>374</v>
      </c>
      <c r="CP32" s="147" t="s">
        <v>374</v>
      </c>
      <c r="CQ32" s="147">
        <v>1643</v>
      </c>
      <c r="CR32" s="147" t="s">
        <v>146</v>
      </c>
      <c r="CS32" s="135" t="s">
        <v>375</v>
      </c>
      <c r="CT32" s="136"/>
      <c r="CU32" s="44"/>
      <c r="CV32" s="125"/>
      <c r="CW32" s="130"/>
    </row>
    <row r="33" spans="2:101" x14ac:dyDescent="0.35">
      <c r="B33" s="76" t="str">
        <f>Fleet_data[[#This Row],[Zone]]</f>
        <v>Aguas marinas</v>
      </c>
      <c r="C33" s="146" t="str">
        <f>Fleet_data[[#This Row],[Deck]]</f>
        <v>Con cubierta</v>
      </c>
      <c r="D33" s="146" t="str">
        <f>Fleet_data[[#This Row],[Motor]]</f>
        <v>Motorizado</v>
      </c>
      <c r="E33" s="146" t="str">
        <f>Fleet_data[[#This Row],[Vessel type]]</f>
        <v>03 (Otros cerqueros)</v>
      </c>
      <c r="F33" s="146" t="str">
        <f>Fleet_data[[#This Row],[LOA class]]</f>
        <v>30-35.9m</v>
      </c>
      <c r="G33" s="146" t="str">
        <f>Fleet_data[[#This Row],[LOA group]]</f>
        <v>&gt;24m</v>
      </c>
      <c r="H33" s="147"/>
      <c r="I33" s="147" t="s">
        <v>374</v>
      </c>
      <c r="J33" s="147" t="s">
        <v>374</v>
      </c>
      <c r="K33" s="147"/>
      <c r="L33" s="147" t="s">
        <v>374</v>
      </c>
      <c r="M33" s="147" t="s">
        <v>374</v>
      </c>
      <c r="N33" s="147"/>
      <c r="O33" s="147" t="s">
        <v>374</v>
      </c>
      <c r="P33" s="147" t="s">
        <v>374</v>
      </c>
      <c r="Q33" s="147"/>
      <c r="R33" s="147" t="s">
        <v>374</v>
      </c>
      <c r="S33" s="147" t="s">
        <v>374</v>
      </c>
      <c r="T33" s="147"/>
      <c r="U33" s="147" t="s">
        <v>374</v>
      </c>
      <c r="V33" s="147" t="s">
        <v>374</v>
      </c>
      <c r="W33" s="147"/>
      <c r="X33" s="147" t="s">
        <v>374</v>
      </c>
      <c r="Y33" s="147" t="s">
        <v>374</v>
      </c>
      <c r="Z33" s="147"/>
      <c r="AA33" s="147" t="s">
        <v>374</v>
      </c>
      <c r="AB33" s="147" t="s">
        <v>374</v>
      </c>
      <c r="AC33" s="147"/>
      <c r="AD33" s="147" t="s">
        <v>374</v>
      </c>
      <c r="AE33" s="147" t="s">
        <v>374</v>
      </c>
      <c r="AF33" s="147"/>
      <c r="AG33" s="147" t="s">
        <v>374</v>
      </c>
      <c r="AH33" s="147" t="s">
        <v>374</v>
      </c>
      <c r="AI33" s="147"/>
      <c r="AJ33" s="147" t="s">
        <v>374</v>
      </c>
      <c r="AK33" s="147" t="s">
        <v>374</v>
      </c>
      <c r="AL33" s="147"/>
      <c r="AM33" s="147" t="s">
        <v>374</v>
      </c>
      <c r="AN33" s="147" t="s">
        <v>374</v>
      </c>
      <c r="AO33" s="147"/>
      <c r="AP33" s="147" t="s">
        <v>374</v>
      </c>
      <c r="AQ33" s="147" t="s">
        <v>374</v>
      </c>
      <c r="AR33" s="147"/>
      <c r="AS33" s="147" t="s">
        <v>374</v>
      </c>
      <c r="AT33" s="147" t="s">
        <v>374</v>
      </c>
      <c r="AU33" s="147"/>
      <c r="AV33" s="147" t="s">
        <v>374</v>
      </c>
      <c r="AW33" s="147" t="s">
        <v>374</v>
      </c>
      <c r="AX33" s="147"/>
      <c r="AY33" s="147" t="s">
        <v>374</v>
      </c>
      <c r="AZ33" s="147" t="s">
        <v>374</v>
      </c>
      <c r="BA33" s="147"/>
      <c r="BB33" s="147" t="s">
        <v>374</v>
      </c>
      <c r="BC33" s="147" t="s">
        <v>374</v>
      </c>
      <c r="BD33" s="147"/>
      <c r="BE33" s="147" t="s">
        <v>374</v>
      </c>
      <c r="BF33" s="147" t="s">
        <v>374</v>
      </c>
      <c r="BG33" s="147"/>
      <c r="BH33" s="147" t="s">
        <v>374</v>
      </c>
      <c r="BI33" s="147" t="s">
        <v>374</v>
      </c>
      <c r="BJ33" s="147"/>
      <c r="BK33" s="147" t="s">
        <v>374</v>
      </c>
      <c r="BL33" s="147" t="s">
        <v>374</v>
      </c>
      <c r="BM33" s="147"/>
      <c r="BN33" s="147" t="s">
        <v>374</v>
      </c>
      <c r="BO33" s="147" t="s">
        <v>374</v>
      </c>
      <c r="BP33" s="147"/>
      <c r="BQ33" s="147" t="s">
        <v>374</v>
      </c>
      <c r="BR33" s="147" t="s">
        <v>374</v>
      </c>
      <c r="BS33" s="147"/>
      <c r="BT33" s="147" t="s">
        <v>374</v>
      </c>
      <c r="BU33" s="147" t="s">
        <v>374</v>
      </c>
      <c r="BV33" s="147"/>
      <c r="BW33" s="147" t="s">
        <v>374</v>
      </c>
      <c r="BX33" s="147" t="s">
        <v>374</v>
      </c>
      <c r="BY33" s="147"/>
      <c r="BZ33" s="147" t="s">
        <v>374</v>
      </c>
      <c r="CA33" s="147" t="s">
        <v>374</v>
      </c>
      <c r="CB33" s="147"/>
      <c r="CC33" s="147" t="s">
        <v>374</v>
      </c>
      <c r="CD33" s="147" t="s">
        <v>374</v>
      </c>
      <c r="CE33" s="147"/>
      <c r="CF33" s="147" t="s">
        <v>374</v>
      </c>
      <c r="CG33" s="147" t="s">
        <v>374</v>
      </c>
      <c r="CH33" s="147"/>
      <c r="CI33" s="147" t="s">
        <v>374</v>
      </c>
      <c r="CJ33" s="147" t="s">
        <v>374</v>
      </c>
      <c r="CK33" s="147"/>
      <c r="CL33" s="147" t="s">
        <v>374</v>
      </c>
      <c r="CM33" s="147" t="s">
        <v>374</v>
      </c>
      <c r="CN33" s="147"/>
      <c r="CO33" s="147" t="s">
        <v>374</v>
      </c>
      <c r="CP33" s="147" t="s">
        <v>374</v>
      </c>
      <c r="CQ33" s="147">
        <v>10432</v>
      </c>
      <c r="CR33" s="147" t="s">
        <v>146</v>
      </c>
      <c r="CS33" s="135" t="s">
        <v>375</v>
      </c>
      <c r="CT33" s="136"/>
      <c r="CU33" s="44"/>
      <c r="CV33" s="125"/>
      <c r="CW33" s="130"/>
    </row>
    <row r="34" spans="2:101" x14ac:dyDescent="0.35">
      <c r="B34" s="76" t="str">
        <f>Fleet_data[[#This Row],[Zone]]</f>
        <v>Aguas marinas</v>
      </c>
      <c r="C34" s="146" t="str">
        <f>Fleet_data[[#This Row],[Deck]]</f>
        <v>Con cubierta</v>
      </c>
      <c r="D34" s="146" t="str">
        <f>Fleet_data[[#This Row],[Motor]]</f>
        <v>Motorizado</v>
      </c>
      <c r="E34" s="146" t="str">
        <f>Fleet_data[[#This Row],[Vessel type]]</f>
        <v>03 (Otros cerqueros)</v>
      </c>
      <c r="F34" s="146" t="str">
        <f>Fleet_data[[#This Row],[LOA class]]</f>
        <v>45-59.9m</v>
      </c>
      <c r="G34" s="146" t="str">
        <f>Fleet_data[[#This Row],[LOA group]]</f>
        <v>&gt;24m</v>
      </c>
      <c r="H34" s="147"/>
      <c r="I34" s="147" t="s">
        <v>374</v>
      </c>
      <c r="J34" s="147" t="s">
        <v>374</v>
      </c>
      <c r="K34" s="147"/>
      <c r="L34" s="147" t="s">
        <v>374</v>
      </c>
      <c r="M34" s="147" t="s">
        <v>374</v>
      </c>
      <c r="N34" s="147"/>
      <c r="O34" s="147" t="s">
        <v>374</v>
      </c>
      <c r="P34" s="147" t="s">
        <v>374</v>
      </c>
      <c r="Q34" s="147"/>
      <c r="R34" s="147" t="s">
        <v>374</v>
      </c>
      <c r="S34" s="147" t="s">
        <v>374</v>
      </c>
      <c r="T34" s="147"/>
      <c r="U34" s="147" t="s">
        <v>374</v>
      </c>
      <c r="V34" s="147" t="s">
        <v>374</v>
      </c>
      <c r="W34" s="147"/>
      <c r="X34" s="147" t="s">
        <v>374</v>
      </c>
      <c r="Y34" s="147" t="s">
        <v>374</v>
      </c>
      <c r="Z34" s="147"/>
      <c r="AA34" s="147" t="s">
        <v>374</v>
      </c>
      <c r="AB34" s="147" t="s">
        <v>374</v>
      </c>
      <c r="AC34" s="147"/>
      <c r="AD34" s="147" t="s">
        <v>374</v>
      </c>
      <c r="AE34" s="147" t="s">
        <v>374</v>
      </c>
      <c r="AF34" s="147"/>
      <c r="AG34" s="147" t="s">
        <v>374</v>
      </c>
      <c r="AH34" s="147" t="s">
        <v>374</v>
      </c>
      <c r="AI34" s="147"/>
      <c r="AJ34" s="147" t="s">
        <v>374</v>
      </c>
      <c r="AK34" s="147" t="s">
        <v>374</v>
      </c>
      <c r="AL34" s="147"/>
      <c r="AM34" s="147" t="s">
        <v>374</v>
      </c>
      <c r="AN34" s="147" t="s">
        <v>374</v>
      </c>
      <c r="AO34" s="147"/>
      <c r="AP34" s="147" t="s">
        <v>374</v>
      </c>
      <c r="AQ34" s="147" t="s">
        <v>374</v>
      </c>
      <c r="AR34" s="147"/>
      <c r="AS34" s="147" t="s">
        <v>374</v>
      </c>
      <c r="AT34" s="147" t="s">
        <v>374</v>
      </c>
      <c r="AU34" s="147"/>
      <c r="AV34" s="147" t="s">
        <v>374</v>
      </c>
      <c r="AW34" s="147" t="s">
        <v>374</v>
      </c>
      <c r="AX34" s="147"/>
      <c r="AY34" s="147" t="s">
        <v>374</v>
      </c>
      <c r="AZ34" s="147" t="s">
        <v>374</v>
      </c>
      <c r="BA34" s="147"/>
      <c r="BB34" s="147" t="s">
        <v>374</v>
      </c>
      <c r="BC34" s="147" t="s">
        <v>374</v>
      </c>
      <c r="BD34" s="147"/>
      <c r="BE34" s="147" t="s">
        <v>374</v>
      </c>
      <c r="BF34" s="147" t="s">
        <v>374</v>
      </c>
      <c r="BG34" s="147"/>
      <c r="BH34" s="147" t="s">
        <v>374</v>
      </c>
      <c r="BI34" s="147" t="s">
        <v>374</v>
      </c>
      <c r="BJ34" s="147"/>
      <c r="BK34" s="147" t="s">
        <v>374</v>
      </c>
      <c r="BL34" s="147" t="s">
        <v>374</v>
      </c>
      <c r="BM34" s="147"/>
      <c r="BN34" s="147" t="s">
        <v>374</v>
      </c>
      <c r="BO34" s="147" t="s">
        <v>374</v>
      </c>
      <c r="BP34" s="147"/>
      <c r="BQ34" s="147" t="s">
        <v>374</v>
      </c>
      <c r="BR34" s="147" t="s">
        <v>374</v>
      </c>
      <c r="BS34" s="147"/>
      <c r="BT34" s="147" t="s">
        <v>374</v>
      </c>
      <c r="BU34" s="147" t="s">
        <v>374</v>
      </c>
      <c r="BV34" s="147"/>
      <c r="BW34" s="147" t="s">
        <v>374</v>
      </c>
      <c r="BX34" s="147" t="s">
        <v>374</v>
      </c>
      <c r="BY34" s="147"/>
      <c r="BZ34" s="147" t="s">
        <v>374</v>
      </c>
      <c r="CA34" s="147" t="s">
        <v>374</v>
      </c>
      <c r="CB34" s="147"/>
      <c r="CC34" s="147" t="s">
        <v>374</v>
      </c>
      <c r="CD34" s="147" t="s">
        <v>374</v>
      </c>
      <c r="CE34" s="147"/>
      <c r="CF34" s="147" t="s">
        <v>374</v>
      </c>
      <c r="CG34" s="147" t="s">
        <v>374</v>
      </c>
      <c r="CH34" s="147"/>
      <c r="CI34" s="147" t="s">
        <v>374</v>
      </c>
      <c r="CJ34" s="147" t="s">
        <v>374</v>
      </c>
      <c r="CK34" s="147">
        <v>2</v>
      </c>
      <c r="CL34" s="147" t="s">
        <v>146</v>
      </c>
      <c r="CM34" s="147" t="s">
        <v>375</v>
      </c>
      <c r="CN34" s="147">
        <v>1.643</v>
      </c>
      <c r="CO34" s="147" t="s">
        <v>145</v>
      </c>
      <c r="CP34" s="147" t="s">
        <v>375</v>
      </c>
      <c r="CQ34" s="147"/>
      <c r="CR34" s="147" t="s">
        <v>374</v>
      </c>
      <c r="CS34" s="135" t="s">
        <v>374</v>
      </c>
      <c r="CT34" s="136"/>
      <c r="CU34" s="44"/>
      <c r="CV34" s="125"/>
      <c r="CW34" s="130"/>
    </row>
    <row r="35" spans="2:101" x14ac:dyDescent="0.35">
      <c r="B35" s="76" t="str">
        <f>Fleet_data[[#This Row],[Zone]]</f>
        <v>Aguas marinas</v>
      </c>
      <c r="C35" s="146" t="str">
        <f>Fleet_data[[#This Row],[Deck]]</f>
        <v>Con cubierta</v>
      </c>
      <c r="D35" s="146" t="str">
        <f>Fleet_data[[#This Row],[Motor]]</f>
        <v>Motorizado</v>
      </c>
      <c r="E35" s="146" t="str">
        <f>Fleet_data[[#This Row],[Vessel type]]</f>
        <v>03 (Otros cerqueros)</v>
      </c>
      <c r="F35" s="146" t="str">
        <f>Fleet_data[[#This Row],[LOA class]]</f>
        <v>60-74.9m</v>
      </c>
      <c r="G35" s="146" t="str">
        <f>Fleet_data[[#This Row],[LOA group]]</f>
        <v>&gt;24m</v>
      </c>
      <c r="H35" s="147"/>
      <c r="I35" s="147" t="s">
        <v>374</v>
      </c>
      <c r="J35" s="147" t="s">
        <v>374</v>
      </c>
      <c r="K35" s="147"/>
      <c r="L35" s="147" t="s">
        <v>374</v>
      </c>
      <c r="M35" s="147" t="s">
        <v>374</v>
      </c>
      <c r="N35" s="147"/>
      <c r="O35" s="147" t="s">
        <v>374</v>
      </c>
      <c r="P35" s="147" t="s">
        <v>374</v>
      </c>
      <c r="Q35" s="147"/>
      <c r="R35" s="147" t="s">
        <v>374</v>
      </c>
      <c r="S35" s="147" t="s">
        <v>374</v>
      </c>
      <c r="T35" s="147"/>
      <c r="U35" s="147" t="s">
        <v>374</v>
      </c>
      <c r="V35" s="147" t="s">
        <v>374</v>
      </c>
      <c r="W35" s="147"/>
      <c r="X35" s="147" t="s">
        <v>374</v>
      </c>
      <c r="Y35" s="147" t="s">
        <v>374</v>
      </c>
      <c r="Z35" s="147"/>
      <c r="AA35" s="147" t="s">
        <v>374</v>
      </c>
      <c r="AB35" s="147" t="s">
        <v>374</v>
      </c>
      <c r="AC35" s="147"/>
      <c r="AD35" s="147" t="s">
        <v>374</v>
      </c>
      <c r="AE35" s="147" t="s">
        <v>374</v>
      </c>
      <c r="AF35" s="147"/>
      <c r="AG35" s="147" t="s">
        <v>374</v>
      </c>
      <c r="AH35" s="147" t="s">
        <v>374</v>
      </c>
      <c r="AI35" s="147"/>
      <c r="AJ35" s="147" t="s">
        <v>374</v>
      </c>
      <c r="AK35" s="147" t="s">
        <v>374</v>
      </c>
      <c r="AL35" s="147"/>
      <c r="AM35" s="147" t="s">
        <v>374</v>
      </c>
      <c r="AN35" s="147" t="s">
        <v>374</v>
      </c>
      <c r="AO35" s="147"/>
      <c r="AP35" s="147" t="s">
        <v>374</v>
      </c>
      <c r="AQ35" s="147" t="s">
        <v>374</v>
      </c>
      <c r="AR35" s="147"/>
      <c r="AS35" s="147" t="s">
        <v>374</v>
      </c>
      <c r="AT35" s="147" t="s">
        <v>374</v>
      </c>
      <c r="AU35" s="147"/>
      <c r="AV35" s="147" t="s">
        <v>374</v>
      </c>
      <c r="AW35" s="147" t="s">
        <v>374</v>
      </c>
      <c r="AX35" s="147"/>
      <c r="AY35" s="147" t="s">
        <v>374</v>
      </c>
      <c r="AZ35" s="147" t="s">
        <v>374</v>
      </c>
      <c r="BA35" s="147"/>
      <c r="BB35" s="147" t="s">
        <v>374</v>
      </c>
      <c r="BC35" s="147" t="s">
        <v>374</v>
      </c>
      <c r="BD35" s="147"/>
      <c r="BE35" s="147" t="s">
        <v>374</v>
      </c>
      <c r="BF35" s="147" t="s">
        <v>374</v>
      </c>
      <c r="BG35" s="147"/>
      <c r="BH35" s="147" t="s">
        <v>374</v>
      </c>
      <c r="BI35" s="147" t="s">
        <v>374</v>
      </c>
      <c r="BJ35" s="147"/>
      <c r="BK35" s="147" t="s">
        <v>374</v>
      </c>
      <c r="BL35" s="147" t="s">
        <v>374</v>
      </c>
      <c r="BM35" s="147"/>
      <c r="BN35" s="147" t="s">
        <v>374</v>
      </c>
      <c r="BO35" s="147" t="s">
        <v>374</v>
      </c>
      <c r="BP35" s="147"/>
      <c r="BQ35" s="147" t="s">
        <v>374</v>
      </c>
      <c r="BR35" s="147" t="s">
        <v>374</v>
      </c>
      <c r="BS35" s="147"/>
      <c r="BT35" s="147" t="s">
        <v>374</v>
      </c>
      <c r="BU35" s="147" t="s">
        <v>374</v>
      </c>
      <c r="BV35" s="147"/>
      <c r="BW35" s="147" t="s">
        <v>374</v>
      </c>
      <c r="BX35" s="147" t="s">
        <v>374</v>
      </c>
      <c r="BY35" s="147"/>
      <c r="BZ35" s="147" t="s">
        <v>374</v>
      </c>
      <c r="CA35" s="147" t="s">
        <v>374</v>
      </c>
      <c r="CB35" s="147"/>
      <c r="CC35" s="147" t="s">
        <v>374</v>
      </c>
      <c r="CD35" s="147" t="s">
        <v>374</v>
      </c>
      <c r="CE35" s="147"/>
      <c r="CF35" s="147" t="s">
        <v>374</v>
      </c>
      <c r="CG35" s="147" t="s">
        <v>374</v>
      </c>
      <c r="CH35" s="147"/>
      <c r="CI35" s="147" t="s">
        <v>374</v>
      </c>
      <c r="CJ35" s="147" t="s">
        <v>374</v>
      </c>
      <c r="CK35" s="147">
        <v>10432</v>
      </c>
      <c r="CL35" s="147" t="s">
        <v>146</v>
      </c>
      <c r="CM35" s="147" t="s">
        <v>375</v>
      </c>
      <c r="CN35" s="147">
        <v>10.432</v>
      </c>
      <c r="CO35" s="147" t="s">
        <v>145</v>
      </c>
      <c r="CP35" s="147" t="s">
        <v>375</v>
      </c>
      <c r="CQ35" s="147"/>
      <c r="CR35" s="147" t="s">
        <v>374</v>
      </c>
      <c r="CS35" s="135" t="s">
        <v>374</v>
      </c>
      <c r="CT35" s="136"/>
      <c r="CU35" s="44"/>
      <c r="CV35" s="125"/>
      <c r="CW35" s="130"/>
    </row>
    <row r="36" spans="2:101" x14ac:dyDescent="0.35">
      <c r="B36" s="76" t="str">
        <f>Fleet_data[[#This Row],[Zone]]</f>
        <v>Aguas marinas</v>
      </c>
      <c r="C36" s="146" t="str">
        <f>Fleet_data[[#This Row],[Deck]]</f>
        <v>Con cubierta</v>
      </c>
      <c r="D36" s="146" t="str">
        <f>Fleet_data[[#This Row],[Motor]]</f>
        <v>Motorizado</v>
      </c>
      <c r="E36" s="146" t="str">
        <f>Fleet_data[[#This Row],[Vessel type]]</f>
        <v>03 (Otros cerqueros)</v>
      </c>
      <c r="F36" s="146" t="str">
        <f>Fleet_data[[#This Row],[LOA class]]</f>
        <v>75m o más</v>
      </c>
      <c r="G36" s="146" t="str">
        <f>Fleet_data[[#This Row],[LOA group]]</f>
        <v>&gt;24m</v>
      </c>
      <c r="H36" s="147"/>
      <c r="I36" s="147" t="s">
        <v>374</v>
      </c>
      <c r="J36" s="147" t="s">
        <v>374</v>
      </c>
      <c r="K36" s="147"/>
      <c r="L36" s="147" t="s">
        <v>374</v>
      </c>
      <c r="M36" s="147" t="s">
        <v>374</v>
      </c>
      <c r="N36" s="147"/>
      <c r="O36" s="147" t="s">
        <v>374</v>
      </c>
      <c r="P36" s="147" t="s">
        <v>374</v>
      </c>
      <c r="Q36" s="147"/>
      <c r="R36" s="147" t="s">
        <v>374</v>
      </c>
      <c r="S36" s="147" t="s">
        <v>374</v>
      </c>
      <c r="T36" s="147"/>
      <c r="U36" s="147" t="s">
        <v>374</v>
      </c>
      <c r="V36" s="147" t="s">
        <v>374</v>
      </c>
      <c r="W36" s="147"/>
      <c r="X36" s="147" t="s">
        <v>374</v>
      </c>
      <c r="Y36" s="147" t="s">
        <v>374</v>
      </c>
      <c r="Z36" s="147"/>
      <c r="AA36" s="147" t="s">
        <v>374</v>
      </c>
      <c r="AB36" s="147" t="s">
        <v>374</v>
      </c>
      <c r="AC36" s="147"/>
      <c r="AD36" s="147" t="s">
        <v>374</v>
      </c>
      <c r="AE36" s="147" t="s">
        <v>374</v>
      </c>
      <c r="AF36" s="147"/>
      <c r="AG36" s="147" t="s">
        <v>374</v>
      </c>
      <c r="AH36" s="147" t="s">
        <v>374</v>
      </c>
      <c r="AI36" s="147"/>
      <c r="AJ36" s="147" t="s">
        <v>374</v>
      </c>
      <c r="AK36" s="147" t="s">
        <v>374</v>
      </c>
      <c r="AL36" s="147"/>
      <c r="AM36" s="147" t="s">
        <v>374</v>
      </c>
      <c r="AN36" s="147" t="s">
        <v>374</v>
      </c>
      <c r="AO36" s="147"/>
      <c r="AP36" s="147" t="s">
        <v>374</v>
      </c>
      <c r="AQ36" s="147" t="s">
        <v>374</v>
      </c>
      <c r="AR36" s="147"/>
      <c r="AS36" s="147" t="s">
        <v>374</v>
      </c>
      <c r="AT36" s="147" t="s">
        <v>374</v>
      </c>
      <c r="AU36" s="147"/>
      <c r="AV36" s="147" t="s">
        <v>374</v>
      </c>
      <c r="AW36" s="147" t="s">
        <v>374</v>
      </c>
      <c r="AX36" s="147"/>
      <c r="AY36" s="147" t="s">
        <v>374</v>
      </c>
      <c r="AZ36" s="147" t="s">
        <v>374</v>
      </c>
      <c r="BA36" s="147"/>
      <c r="BB36" s="147" t="s">
        <v>374</v>
      </c>
      <c r="BC36" s="147" t="s">
        <v>374</v>
      </c>
      <c r="BD36" s="147"/>
      <c r="BE36" s="147" t="s">
        <v>374</v>
      </c>
      <c r="BF36" s="147" t="s">
        <v>374</v>
      </c>
      <c r="BG36" s="147"/>
      <c r="BH36" s="147" t="s">
        <v>374</v>
      </c>
      <c r="BI36" s="147" t="s">
        <v>374</v>
      </c>
      <c r="BJ36" s="147"/>
      <c r="BK36" s="147" t="s">
        <v>374</v>
      </c>
      <c r="BL36" s="147" t="s">
        <v>374</v>
      </c>
      <c r="BM36" s="147"/>
      <c r="BN36" s="147" t="s">
        <v>374</v>
      </c>
      <c r="BO36" s="147" t="s">
        <v>374</v>
      </c>
      <c r="BP36" s="147"/>
      <c r="BQ36" s="147" t="s">
        <v>374</v>
      </c>
      <c r="BR36" s="147" t="s">
        <v>374</v>
      </c>
      <c r="BS36" s="147"/>
      <c r="BT36" s="147" t="s">
        <v>374</v>
      </c>
      <c r="BU36" s="147" t="s">
        <v>374</v>
      </c>
      <c r="BV36" s="147"/>
      <c r="BW36" s="147" t="s">
        <v>374</v>
      </c>
      <c r="BX36" s="147" t="s">
        <v>374</v>
      </c>
      <c r="BY36" s="147"/>
      <c r="BZ36" s="147" t="s">
        <v>374</v>
      </c>
      <c r="CA36" s="147" t="s">
        <v>374</v>
      </c>
      <c r="CB36" s="147"/>
      <c r="CC36" s="147" t="s">
        <v>374</v>
      </c>
      <c r="CD36" s="147" t="s">
        <v>374</v>
      </c>
      <c r="CE36" s="147"/>
      <c r="CF36" s="147" t="s">
        <v>374</v>
      </c>
      <c r="CG36" s="147" t="s">
        <v>374</v>
      </c>
      <c r="CH36" s="147"/>
      <c r="CI36" s="147" t="s">
        <v>374</v>
      </c>
      <c r="CJ36" s="147" t="s">
        <v>374</v>
      </c>
      <c r="CK36" s="147">
        <v>47346</v>
      </c>
      <c r="CL36" s="147" t="s">
        <v>146</v>
      </c>
      <c r="CM36" s="147" t="s">
        <v>375</v>
      </c>
      <c r="CN36" s="147">
        <v>47346</v>
      </c>
      <c r="CO36" s="147" t="s">
        <v>145</v>
      </c>
      <c r="CP36" s="147" t="s">
        <v>375</v>
      </c>
      <c r="CQ36" s="147"/>
      <c r="CR36" s="147" t="s">
        <v>374</v>
      </c>
      <c r="CS36" s="135" t="s">
        <v>374</v>
      </c>
      <c r="CT36" s="136"/>
      <c r="CU36" s="44"/>
      <c r="CV36" s="125"/>
      <c r="CW36" s="130"/>
    </row>
    <row r="37" spans="2:101" x14ac:dyDescent="0.35">
      <c r="B37" s="76" t="str">
        <f>Fleet_data[[#This Row],[Zone]]</f>
        <v>Aguas marinas</v>
      </c>
      <c r="C37" s="146" t="str">
        <f>Fleet_data[[#This Row],[Deck]]</f>
        <v>Con cubierta</v>
      </c>
      <c r="D37" s="146" t="str">
        <f>Fleet_data[[#This Row],[Motor]]</f>
        <v>Motorizado</v>
      </c>
      <c r="E37" s="146" t="str">
        <f>Fleet_data[[#This Row],[Vessel type]]</f>
        <v>03 (Otros cerqueros)</v>
      </c>
      <c r="F37" s="146" t="str">
        <f>Fleet_data[[#This Row],[LOA class]]</f>
        <v>Hasta 11.9m (con cubierta)</v>
      </c>
      <c r="G37" s="146" t="str">
        <f>Fleet_data[[#This Row],[LOA group]]</f>
        <v>&lt;12m</v>
      </c>
      <c r="H37" s="147"/>
      <c r="I37" s="147" t="s">
        <v>374</v>
      </c>
      <c r="J37" s="147" t="s">
        <v>374</v>
      </c>
      <c r="K37" s="147"/>
      <c r="L37" s="147" t="s">
        <v>374</v>
      </c>
      <c r="M37" s="147" t="s">
        <v>374</v>
      </c>
      <c r="N37" s="147"/>
      <c r="O37" s="147" t="s">
        <v>374</v>
      </c>
      <c r="P37" s="147" t="s">
        <v>374</v>
      </c>
      <c r="Q37" s="147"/>
      <c r="R37" s="147" t="s">
        <v>374</v>
      </c>
      <c r="S37" s="147" t="s">
        <v>374</v>
      </c>
      <c r="T37" s="147"/>
      <c r="U37" s="147" t="s">
        <v>374</v>
      </c>
      <c r="V37" s="147" t="s">
        <v>374</v>
      </c>
      <c r="W37" s="147"/>
      <c r="X37" s="147" t="s">
        <v>374</v>
      </c>
      <c r="Y37" s="147" t="s">
        <v>374</v>
      </c>
      <c r="Z37" s="147"/>
      <c r="AA37" s="147" t="s">
        <v>374</v>
      </c>
      <c r="AB37" s="147" t="s">
        <v>374</v>
      </c>
      <c r="AC37" s="147"/>
      <c r="AD37" s="147" t="s">
        <v>374</v>
      </c>
      <c r="AE37" s="147" t="s">
        <v>374</v>
      </c>
      <c r="AF37" s="147"/>
      <c r="AG37" s="147" t="s">
        <v>374</v>
      </c>
      <c r="AH37" s="147" t="s">
        <v>374</v>
      </c>
      <c r="AI37" s="147"/>
      <c r="AJ37" s="147" t="s">
        <v>374</v>
      </c>
      <c r="AK37" s="147" t="s">
        <v>374</v>
      </c>
      <c r="AL37" s="147"/>
      <c r="AM37" s="147" t="s">
        <v>374</v>
      </c>
      <c r="AN37" s="147" t="s">
        <v>374</v>
      </c>
      <c r="AO37" s="147"/>
      <c r="AP37" s="147" t="s">
        <v>374</v>
      </c>
      <c r="AQ37" s="147" t="s">
        <v>374</v>
      </c>
      <c r="AR37" s="147"/>
      <c r="AS37" s="147" t="s">
        <v>374</v>
      </c>
      <c r="AT37" s="147" t="s">
        <v>374</v>
      </c>
      <c r="AU37" s="147"/>
      <c r="AV37" s="147" t="s">
        <v>374</v>
      </c>
      <c r="AW37" s="147" t="s">
        <v>374</v>
      </c>
      <c r="AX37" s="147"/>
      <c r="AY37" s="147" t="s">
        <v>374</v>
      </c>
      <c r="AZ37" s="147" t="s">
        <v>374</v>
      </c>
      <c r="BA37" s="147"/>
      <c r="BB37" s="147" t="s">
        <v>374</v>
      </c>
      <c r="BC37" s="147" t="s">
        <v>374</v>
      </c>
      <c r="BD37" s="147"/>
      <c r="BE37" s="147" t="s">
        <v>374</v>
      </c>
      <c r="BF37" s="147" t="s">
        <v>374</v>
      </c>
      <c r="BG37" s="147"/>
      <c r="BH37" s="147" t="s">
        <v>374</v>
      </c>
      <c r="BI37" s="147" t="s">
        <v>374</v>
      </c>
      <c r="BJ37" s="147"/>
      <c r="BK37" s="147" t="s">
        <v>374</v>
      </c>
      <c r="BL37" s="147" t="s">
        <v>374</v>
      </c>
      <c r="BM37" s="147"/>
      <c r="BN37" s="147" t="s">
        <v>374</v>
      </c>
      <c r="BO37" s="147" t="s">
        <v>374</v>
      </c>
      <c r="BP37" s="147"/>
      <c r="BQ37" s="147" t="s">
        <v>374</v>
      </c>
      <c r="BR37" s="147" t="s">
        <v>374</v>
      </c>
      <c r="BS37" s="147"/>
      <c r="BT37" s="147" t="s">
        <v>374</v>
      </c>
      <c r="BU37" s="147" t="s">
        <v>374</v>
      </c>
      <c r="BV37" s="147"/>
      <c r="BW37" s="147" t="s">
        <v>374</v>
      </c>
      <c r="BX37" s="147" t="s">
        <v>374</v>
      </c>
      <c r="BY37" s="147"/>
      <c r="BZ37" s="147" t="s">
        <v>374</v>
      </c>
      <c r="CA37" s="147" t="s">
        <v>374</v>
      </c>
      <c r="CB37" s="147"/>
      <c r="CC37" s="147" t="s">
        <v>374</v>
      </c>
      <c r="CD37" s="147" t="s">
        <v>374</v>
      </c>
      <c r="CE37" s="147"/>
      <c r="CF37" s="147" t="s">
        <v>374</v>
      </c>
      <c r="CG37" s="147" t="s">
        <v>374</v>
      </c>
      <c r="CH37" s="147"/>
      <c r="CI37" s="147" t="s">
        <v>374</v>
      </c>
      <c r="CJ37" s="147" t="s">
        <v>374</v>
      </c>
      <c r="CK37" s="147"/>
      <c r="CL37" s="147" t="s">
        <v>374</v>
      </c>
      <c r="CM37" s="147" t="s">
        <v>374</v>
      </c>
      <c r="CN37" s="147"/>
      <c r="CO37" s="147" t="s">
        <v>374</v>
      </c>
      <c r="CP37" s="147" t="s">
        <v>374</v>
      </c>
      <c r="CQ37" s="147">
        <v>263</v>
      </c>
      <c r="CR37" s="147" t="s">
        <v>146</v>
      </c>
      <c r="CS37" s="135" t="s">
        <v>375</v>
      </c>
      <c r="CT37" s="136"/>
      <c r="CU37" s="44"/>
      <c r="CV37" s="125"/>
      <c r="CW37" s="130"/>
    </row>
    <row r="38" spans="2:101" x14ac:dyDescent="0.35">
      <c r="B38" s="76" t="str">
        <f>Fleet_data[[#This Row],[Zone]]</f>
        <v>Aguas marinas</v>
      </c>
      <c r="C38" s="146" t="str">
        <f>Fleet_data[[#This Row],[Deck]]</f>
        <v>Con cubierta</v>
      </c>
      <c r="D38" s="146" t="str">
        <f>Fleet_data[[#This Row],[Motor]]</f>
        <v>Motorizado</v>
      </c>
      <c r="E38" s="146" t="str">
        <f>Fleet_data[[#This Row],[Vessel type]]</f>
        <v>04 (Emb. con redes de enmalle)</v>
      </c>
      <c r="F38" s="146" t="str">
        <f>Fleet_data[[#This Row],[LOA class]]</f>
        <v>12-17.9m</v>
      </c>
      <c r="G38" s="146" t="str">
        <f>Fleet_data[[#This Row],[LOA group]]</f>
        <v>12-24m</v>
      </c>
      <c r="H38" s="147"/>
      <c r="I38" s="147" t="s">
        <v>374</v>
      </c>
      <c r="J38" s="147" t="s">
        <v>374</v>
      </c>
      <c r="K38" s="147"/>
      <c r="L38" s="147" t="s">
        <v>374</v>
      </c>
      <c r="M38" s="147" t="s">
        <v>374</v>
      </c>
      <c r="N38" s="147"/>
      <c r="O38" s="147" t="s">
        <v>374</v>
      </c>
      <c r="P38" s="147" t="s">
        <v>374</v>
      </c>
      <c r="Q38" s="147"/>
      <c r="R38" s="147" t="s">
        <v>374</v>
      </c>
      <c r="S38" s="147" t="s">
        <v>374</v>
      </c>
      <c r="T38" s="147"/>
      <c r="U38" s="147" t="s">
        <v>374</v>
      </c>
      <c r="V38" s="147" t="s">
        <v>374</v>
      </c>
      <c r="W38" s="147"/>
      <c r="X38" s="147" t="s">
        <v>374</v>
      </c>
      <c r="Y38" s="147" t="s">
        <v>374</v>
      </c>
      <c r="Z38" s="147"/>
      <c r="AA38" s="147" t="s">
        <v>374</v>
      </c>
      <c r="AB38" s="147" t="s">
        <v>374</v>
      </c>
      <c r="AC38" s="147"/>
      <c r="AD38" s="147" t="s">
        <v>374</v>
      </c>
      <c r="AE38" s="147" t="s">
        <v>374</v>
      </c>
      <c r="AF38" s="147"/>
      <c r="AG38" s="147" t="s">
        <v>374</v>
      </c>
      <c r="AH38" s="147" t="s">
        <v>374</v>
      </c>
      <c r="AI38" s="147"/>
      <c r="AJ38" s="147" t="s">
        <v>374</v>
      </c>
      <c r="AK38" s="147" t="s">
        <v>374</v>
      </c>
      <c r="AL38" s="147"/>
      <c r="AM38" s="147" t="s">
        <v>374</v>
      </c>
      <c r="AN38" s="147" t="s">
        <v>374</v>
      </c>
      <c r="AO38" s="147"/>
      <c r="AP38" s="147" t="s">
        <v>374</v>
      </c>
      <c r="AQ38" s="147" t="s">
        <v>374</v>
      </c>
      <c r="AR38" s="147"/>
      <c r="AS38" s="147" t="s">
        <v>374</v>
      </c>
      <c r="AT38" s="147" t="s">
        <v>374</v>
      </c>
      <c r="AU38" s="147"/>
      <c r="AV38" s="147" t="s">
        <v>146</v>
      </c>
      <c r="AW38" s="147" t="s">
        <v>374</v>
      </c>
      <c r="AX38" s="147"/>
      <c r="AY38" s="147" t="s">
        <v>146</v>
      </c>
      <c r="AZ38" s="147" t="s">
        <v>374</v>
      </c>
      <c r="BA38" s="147"/>
      <c r="BB38" s="147" t="s">
        <v>146</v>
      </c>
      <c r="BC38" s="147" t="s">
        <v>374</v>
      </c>
      <c r="BD38" s="147"/>
      <c r="BE38" s="147" t="s">
        <v>146</v>
      </c>
      <c r="BF38" s="147" t="s">
        <v>374</v>
      </c>
      <c r="BG38" s="147"/>
      <c r="BH38" s="147" t="s">
        <v>146</v>
      </c>
      <c r="BI38" s="147" t="s">
        <v>374</v>
      </c>
      <c r="BJ38" s="147"/>
      <c r="BK38" s="147" t="s">
        <v>146</v>
      </c>
      <c r="BL38" s="147" t="s">
        <v>374</v>
      </c>
      <c r="BM38" s="147"/>
      <c r="BN38" s="147" t="s">
        <v>374</v>
      </c>
      <c r="BO38" s="147" t="s">
        <v>374</v>
      </c>
      <c r="BP38" s="147"/>
      <c r="BQ38" s="147" t="s">
        <v>374</v>
      </c>
      <c r="BR38" s="147" t="s">
        <v>374</v>
      </c>
      <c r="BS38" s="147"/>
      <c r="BT38" s="147" t="s">
        <v>374</v>
      </c>
      <c r="BU38" s="147" t="s">
        <v>374</v>
      </c>
      <c r="BV38" s="147"/>
      <c r="BW38" s="147" t="s">
        <v>374</v>
      </c>
      <c r="BX38" s="147" t="s">
        <v>374</v>
      </c>
      <c r="BY38" s="147"/>
      <c r="BZ38" s="147" t="s">
        <v>374</v>
      </c>
      <c r="CA38" s="147" t="s">
        <v>374</v>
      </c>
      <c r="CB38" s="147"/>
      <c r="CC38" s="147" t="s">
        <v>374</v>
      </c>
      <c r="CD38" s="147" t="s">
        <v>374</v>
      </c>
      <c r="CE38" s="147"/>
      <c r="CF38" s="147" t="s">
        <v>374</v>
      </c>
      <c r="CG38" s="147" t="s">
        <v>374</v>
      </c>
      <c r="CH38" s="147"/>
      <c r="CI38" s="147" t="s">
        <v>374</v>
      </c>
      <c r="CJ38" s="147" t="s">
        <v>374</v>
      </c>
      <c r="CK38" s="147">
        <v>13</v>
      </c>
      <c r="CL38" s="147" t="s">
        <v>146</v>
      </c>
      <c r="CM38" s="147" t="s">
        <v>375</v>
      </c>
      <c r="CN38" s="147">
        <v>13.29</v>
      </c>
      <c r="CO38" s="147" t="s">
        <v>145</v>
      </c>
      <c r="CP38" s="147" t="s">
        <v>375</v>
      </c>
      <c r="CQ38" s="147">
        <v>13.29</v>
      </c>
      <c r="CR38" s="147" t="s">
        <v>146</v>
      </c>
      <c r="CS38" s="135" t="s">
        <v>375</v>
      </c>
      <c r="CT38" s="136"/>
      <c r="CU38" s="44"/>
      <c r="CV38" s="125"/>
      <c r="CW38" s="130"/>
    </row>
    <row r="39" spans="2:101" x14ac:dyDescent="0.35">
      <c r="B39" s="76" t="str">
        <f>Fleet_data[[#This Row],[Zone]]</f>
        <v>Aguas marinas</v>
      </c>
      <c r="C39" s="146" t="str">
        <f>Fleet_data[[#This Row],[Deck]]</f>
        <v>Con cubierta</v>
      </c>
      <c r="D39" s="146" t="str">
        <f>Fleet_data[[#This Row],[Motor]]</f>
        <v>Motorizado</v>
      </c>
      <c r="E39" s="146" t="str">
        <f>Fleet_data[[#This Row],[Vessel type]]</f>
        <v>04 (Emb. con redes de enmalle)</v>
      </c>
      <c r="F39" s="146" t="str">
        <f>Fleet_data[[#This Row],[LOA class]]</f>
        <v>18-23.9m</v>
      </c>
      <c r="G39" s="146" t="str">
        <f>Fleet_data[[#This Row],[LOA group]]</f>
        <v>12-24m</v>
      </c>
      <c r="H39" s="147"/>
      <c r="I39" s="147" t="s">
        <v>374</v>
      </c>
      <c r="J39" s="147" t="s">
        <v>374</v>
      </c>
      <c r="K39" s="147"/>
      <c r="L39" s="147" t="s">
        <v>374</v>
      </c>
      <c r="M39" s="147" t="s">
        <v>374</v>
      </c>
      <c r="N39" s="147"/>
      <c r="O39" s="147" t="s">
        <v>374</v>
      </c>
      <c r="P39" s="147" t="s">
        <v>374</v>
      </c>
      <c r="Q39" s="147"/>
      <c r="R39" s="147" t="s">
        <v>374</v>
      </c>
      <c r="S39" s="147" t="s">
        <v>374</v>
      </c>
      <c r="T39" s="147"/>
      <c r="U39" s="147" t="s">
        <v>374</v>
      </c>
      <c r="V39" s="147" t="s">
        <v>374</v>
      </c>
      <c r="W39" s="147"/>
      <c r="X39" s="147" t="s">
        <v>374</v>
      </c>
      <c r="Y39" s="147" t="s">
        <v>374</v>
      </c>
      <c r="Z39" s="147"/>
      <c r="AA39" s="147" t="s">
        <v>374</v>
      </c>
      <c r="AB39" s="147" t="s">
        <v>374</v>
      </c>
      <c r="AC39" s="147"/>
      <c r="AD39" s="147" t="s">
        <v>374</v>
      </c>
      <c r="AE39" s="147" t="s">
        <v>374</v>
      </c>
      <c r="AF39" s="147"/>
      <c r="AG39" s="147" t="s">
        <v>374</v>
      </c>
      <c r="AH39" s="147" t="s">
        <v>374</v>
      </c>
      <c r="AI39" s="147"/>
      <c r="AJ39" s="147" t="s">
        <v>374</v>
      </c>
      <c r="AK39" s="147" t="s">
        <v>374</v>
      </c>
      <c r="AL39" s="147"/>
      <c r="AM39" s="147" t="s">
        <v>374</v>
      </c>
      <c r="AN39" s="147" t="s">
        <v>374</v>
      </c>
      <c r="AO39" s="147"/>
      <c r="AP39" s="147" t="s">
        <v>374</v>
      </c>
      <c r="AQ39" s="147" t="s">
        <v>374</v>
      </c>
      <c r="AR39" s="147"/>
      <c r="AS39" s="147" t="s">
        <v>374</v>
      </c>
      <c r="AT39" s="147" t="s">
        <v>374</v>
      </c>
      <c r="AU39" s="147"/>
      <c r="AV39" s="147" t="s">
        <v>146</v>
      </c>
      <c r="AW39" s="147" t="s">
        <v>374</v>
      </c>
      <c r="AX39" s="147"/>
      <c r="AY39" s="147" t="s">
        <v>146</v>
      </c>
      <c r="AZ39" s="147" t="s">
        <v>374</v>
      </c>
      <c r="BA39" s="147"/>
      <c r="BB39" s="147" t="s">
        <v>146</v>
      </c>
      <c r="BC39" s="147" t="s">
        <v>374</v>
      </c>
      <c r="BD39" s="147"/>
      <c r="BE39" s="147" t="s">
        <v>146</v>
      </c>
      <c r="BF39" s="147" t="s">
        <v>374</v>
      </c>
      <c r="BG39" s="147"/>
      <c r="BH39" s="147" t="s">
        <v>146</v>
      </c>
      <c r="BI39" s="147" t="s">
        <v>374</v>
      </c>
      <c r="BJ39" s="147"/>
      <c r="BK39" s="147" t="s">
        <v>146</v>
      </c>
      <c r="BL39" s="147" t="s">
        <v>374</v>
      </c>
      <c r="BM39" s="147"/>
      <c r="BN39" s="147" t="s">
        <v>374</v>
      </c>
      <c r="BO39" s="147" t="s">
        <v>374</v>
      </c>
      <c r="BP39" s="147"/>
      <c r="BQ39" s="147" t="s">
        <v>374</v>
      </c>
      <c r="BR39" s="147" t="s">
        <v>374</v>
      </c>
      <c r="BS39" s="147"/>
      <c r="BT39" s="147" t="s">
        <v>374</v>
      </c>
      <c r="BU39" s="147" t="s">
        <v>374</v>
      </c>
      <c r="BV39" s="147"/>
      <c r="BW39" s="147" t="s">
        <v>374</v>
      </c>
      <c r="BX39" s="147" t="s">
        <v>374</v>
      </c>
      <c r="BY39" s="147"/>
      <c r="BZ39" s="147" t="s">
        <v>374</v>
      </c>
      <c r="CA39" s="147" t="s">
        <v>374</v>
      </c>
      <c r="CB39" s="147"/>
      <c r="CC39" s="147" t="s">
        <v>374</v>
      </c>
      <c r="CD39" s="147" t="s">
        <v>374</v>
      </c>
      <c r="CE39" s="147"/>
      <c r="CF39" s="147" t="s">
        <v>374</v>
      </c>
      <c r="CG39" s="147" t="s">
        <v>374</v>
      </c>
      <c r="CH39" s="147"/>
      <c r="CI39" s="147" t="s">
        <v>374</v>
      </c>
      <c r="CJ39" s="147" t="s">
        <v>374</v>
      </c>
      <c r="CK39" s="147">
        <v>494</v>
      </c>
      <c r="CL39" s="147" t="s">
        <v>146</v>
      </c>
      <c r="CM39" s="147" t="s">
        <v>375</v>
      </c>
      <c r="CN39" s="147">
        <v>494</v>
      </c>
      <c r="CO39" s="147" t="s">
        <v>145</v>
      </c>
      <c r="CP39" s="147" t="s">
        <v>375</v>
      </c>
      <c r="CQ39" s="147">
        <v>3428</v>
      </c>
      <c r="CR39" s="147" t="s">
        <v>146</v>
      </c>
      <c r="CS39" s="135" t="s">
        <v>375</v>
      </c>
      <c r="CT39" s="136"/>
      <c r="CU39" s="44"/>
      <c r="CV39" s="125"/>
      <c r="CW39" s="130"/>
    </row>
    <row r="40" spans="2:101" x14ac:dyDescent="0.35">
      <c r="B40" s="76" t="str">
        <f>Fleet_data[[#This Row],[Zone]]</f>
        <v>Aguas marinas</v>
      </c>
      <c r="C40" s="146" t="str">
        <f>Fleet_data[[#This Row],[Deck]]</f>
        <v>Con cubierta</v>
      </c>
      <c r="D40" s="146" t="str">
        <f>Fleet_data[[#This Row],[Motor]]</f>
        <v>Motorizado</v>
      </c>
      <c r="E40" s="146" t="str">
        <f>Fleet_data[[#This Row],[Vessel type]]</f>
        <v>04 (Emb. con redes de enmalle)</v>
      </c>
      <c r="F40" s="146" t="str">
        <f>Fleet_data[[#This Row],[LOA class]]</f>
        <v>24-29.9m</v>
      </c>
      <c r="G40" s="146" t="str">
        <f>Fleet_data[[#This Row],[LOA group]]</f>
        <v>&gt;24m</v>
      </c>
      <c r="H40" s="147"/>
      <c r="I40" s="147" t="s">
        <v>374</v>
      </c>
      <c r="J40" s="147" t="s">
        <v>374</v>
      </c>
      <c r="K40" s="147"/>
      <c r="L40" s="147" t="s">
        <v>374</v>
      </c>
      <c r="M40" s="147" t="s">
        <v>374</v>
      </c>
      <c r="N40" s="147"/>
      <c r="O40" s="147" t="s">
        <v>374</v>
      </c>
      <c r="P40" s="147" t="s">
        <v>374</v>
      </c>
      <c r="Q40" s="147"/>
      <c r="R40" s="147" t="s">
        <v>374</v>
      </c>
      <c r="S40" s="147" t="s">
        <v>374</v>
      </c>
      <c r="T40" s="147"/>
      <c r="U40" s="147" t="s">
        <v>374</v>
      </c>
      <c r="V40" s="147" t="s">
        <v>374</v>
      </c>
      <c r="W40" s="147"/>
      <c r="X40" s="147" t="s">
        <v>374</v>
      </c>
      <c r="Y40" s="147" t="s">
        <v>374</v>
      </c>
      <c r="Z40" s="147"/>
      <c r="AA40" s="147" t="s">
        <v>374</v>
      </c>
      <c r="AB40" s="147" t="s">
        <v>374</v>
      </c>
      <c r="AC40" s="147"/>
      <c r="AD40" s="147" t="s">
        <v>374</v>
      </c>
      <c r="AE40" s="147" t="s">
        <v>374</v>
      </c>
      <c r="AF40" s="147"/>
      <c r="AG40" s="147" t="s">
        <v>374</v>
      </c>
      <c r="AH40" s="147" t="s">
        <v>374</v>
      </c>
      <c r="AI40" s="147"/>
      <c r="AJ40" s="147" t="s">
        <v>374</v>
      </c>
      <c r="AK40" s="147" t="s">
        <v>374</v>
      </c>
      <c r="AL40" s="147"/>
      <c r="AM40" s="147" t="s">
        <v>374</v>
      </c>
      <c r="AN40" s="147" t="s">
        <v>374</v>
      </c>
      <c r="AO40" s="147"/>
      <c r="AP40" s="147" t="s">
        <v>374</v>
      </c>
      <c r="AQ40" s="147" t="s">
        <v>374</v>
      </c>
      <c r="AR40" s="147"/>
      <c r="AS40" s="147" t="s">
        <v>374</v>
      </c>
      <c r="AT40" s="147" t="s">
        <v>374</v>
      </c>
      <c r="AU40" s="147"/>
      <c r="AV40" s="147" t="s">
        <v>374</v>
      </c>
      <c r="AW40" s="147" t="s">
        <v>374</v>
      </c>
      <c r="AX40" s="147"/>
      <c r="AY40" s="147" t="s">
        <v>374</v>
      </c>
      <c r="AZ40" s="147" t="s">
        <v>374</v>
      </c>
      <c r="BA40" s="147"/>
      <c r="BB40" s="147" t="s">
        <v>374</v>
      </c>
      <c r="BC40" s="147" t="s">
        <v>374</v>
      </c>
      <c r="BD40" s="147"/>
      <c r="BE40" s="147" t="s">
        <v>374</v>
      </c>
      <c r="BF40" s="147" t="s">
        <v>374</v>
      </c>
      <c r="BG40" s="147"/>
      <c r="BH40" s="147" t="s">
        <v>374</v>
      </c>
      <c r="BI40" s="147" t="s">
        <v>374</v>
      </c>
      <c r="BJ40" s="147"/>
      <c r="BK40" s="147" t="s">
        <v>374</v>
      </c>
      <c r="BL40" s="147" t="s">
        <v>374</v>
      </c>
      <c r="BM40" s="147"/>
      <c r="BN40" s="147" t="s">
        <v>374</v>
      </c>
      <c r="BO40" s="147" t="s">
        <v>374</v>
      </c>
      <c r="BP40" s="147"/>
      <c r="BQ40" s="147" t="s">
        <v>374</v>
      </c>
      <c r="BR40" s="147" t="s">
        <v>374</v>
      </c>
      <c r="BS40" s="147"/>
      <c r="BT40" s="147" t="s">
        <v>374</v>
      </c>
      <c r="BU40" s="147" t="s">
        <v>374</v>
      </c>
      <c r="BV40" s="147"/>
      <c r="BW40" s="147" t="s">
        <v>374</v>
      </c>
      <c r="BX40" s="147" t="s">
        <v>374</v>
      </c>
      <c r="BY40" s="147"/>
      <c r="BZ40" s="147" t="s">
        <v>374</v>
      </c>
      <c r="CA40" s="147" t="s">
        <v>374</v>
      </c>
      <c r="CB40" s="147"/>
      <c r="CC40" s="147" t="s">
        <v>374</v>
      </c>
      <c r="CD40" s="147" t="s">
        <v>374</v>
      </c>
      <c r="CE40" s="147"/>
      <c r="CF40" s="147" t="s">
        <v>374</v>
      </c>
      <c r="CG40" s="147" t="s">
        <v>374</v>
      </c>
      <c r="CH40" s="147"/>
      <c r="CI40" s="147" t="s">
        <v>374</v>
      </c>
      <c r="CJ40" s="147" t="s">
        <v>374</v>
      </c>
      <c r="CK40" s="147">
        <v>655</v>
      </c>
      <c r="CL40" s="147" t="s">
        <v>146</v>
      </c>
      <c r="CM40" s="147" t="s">
        <v>375</v>
      </c>
      <c r="CN40" s="147">
        <v>655</v>
      </c>
      <c r="CO40" s="147" t="s">
        <v>145</v>
      </c>
      <c r="CP40" s="147" t="s">
        <v>375</v>
      </c>
      <c r="CQ40" s="147"/>
      <c r="CR40" s="147" t="s">
        <v>374</v>
      </c>
      <c r="CS40" s="135" t="s">
        <v>374</v>
      </c>
      <c r="CT40" s="136"/>
      <c r="CU40" s="44"/>
      <c r="CV40" s="125"/>
      <c r="CW40" s="130"/>
    </row>
    <row r="41" spans="2:101" x14ac:dyDescent="0.35">
      <c r="B41" s="76" t="str">
        <f>Fleet_data[[#This Row],[Zone]]</f>
        <v>Aguas marinas</v>
      </c>
      <c r="C41" s="146" t="str">
        <f>Fleet_data[[#This Row],[Deck]]</f>
        <v>Con cubierta</v>
      </c>
      <c r="D41" s="146" t="str">
        <f>Fleet_data[[#This Row],[Motor]]</f>
        <v>Motorizado</v>
      </c>
      <c r="E41" s="146" t="str">
        <f>Fleet_data[[#This Row],[Vessel type]]</f>
        <v>04 (Emb. con redes de enmalle)</v>
      </c>
      <c r="F41" s="146" t="str">
        <f>Fleet_data[[#This Row],[LOA class]]</f>
        <v>30-35.9m</v>
      </c>
      <c r="G41" s="146" t="str">
        <f>Fleet_data[[#This Row],[LOA group]]</f>
        <v>&gt;24m</v>
      </c>
      <c r="H41" s="147"/>
      <c r="I41" s="147" t="s">
        <v>374</v>
      </c>
      <c r="J41" s="147" t="s">
        <v>374</v>
      </c>
      <c r="K41" s="147"/>
      <c r="L41" s="147" t="s">
        <v>374</v>
      </c>
      <c r="M41" s="147" t="s">
        <v>374</v>
      </c>
      <c r="N41" s="147"/>
      <c r="O41" s="147" t="s">
        <v>374</v>
      </c>
      <c r="P41" s="147" t="s">
        <v>374</v>
      </c>
      <c r="Q41" s="147"/>
      <c r="R41" s="147" t="s">
        <v>374</v>
      </c>
      <c r="S41" s="147" t="s">
        <v>374</v>
      </c>
      <c r="T41" s="147"/>
      <c r="U41" s="147" t="s">
        <v>374</v>
      </c>
      <c r="V41" s="147" t="s">
        <v>374</v>
      </c>
      <c r="W41" s="147"/>
      <c r="X41" s="147" t="s">
        <v>374</v>
      </c>
      <c r="Y41" s="147" t="s">
        <v>374</v>
      </c>
      <c r="Z41" s="147"/>
      <c r="AA41" s="147" t="s">
        <v>374</v>
      </c>
      <c r="AB41" s="147" t="s">
        <v>374</v>
      </c>
      <c r="AC41" s="147"/>
      <c r="AD41" s="147" t="s">
        <v>374</v>
      </c>
      <c r="AE41" s="147" t="s">
        <v>374</v>
      </c>
      <c r="AF41" s="147"/>
      <c r="AG41" s="147" t="s">
        <v>374</v>
      </c>
      <c r="AH41" s="147" t="s">
        <v>374</v>
      </c>
      <c r="AI41" s="147"/>
      <c r="AJ41" s="147" t="s">
        <v>374</v>
      </c>
      <c r="AK41" s="147" t="s">
        <v>374</v>
      </c>
      <c r="AL41" s="147"/>
      <c r="AM41" s="147" t="s">
        <v>374</v>
      </c>
      <c r="AN41" s="147" t="s">
        <v>374</v>
      </c>
      <c r="AO41" s="147"/>
      <c r="AP41" s="147" t="s">
        <v>374</v>
      </c>
      <c r="AQ41" s="147" t="s">
        <v>374</v>
      </c>
      <c r="AR41" s="147"/>
      <c r="AS41" s="147" t="s">
        <v>374</v>
      </c>
      <c r="AT41" s="147" t="s">
        <v>374</v>
      </c>
      <c r="AU41" s="147"/>
      <c r="AV41" s="147" t="s">
        <v>374</v>
      </c>
      <c r="AW41" s="147" t="s">
        <v>374</v>
      </c>
      <c r="AX41" s="147"/>
      <c r="AY41" s="147" t="s">
        <v>374</v>
      </c>
      <c r="AZ41" s="147" t="s">
        <v>374</v>
      </c>
      <c r="BA41" s="147"/>
      <c r="BB41" s="147" t="s">
        <v>374</v>
      </c>
      <c r="BC41" s="147" t="s">
        <v>374</v>
      </c>
      <c r="BD41" s="147"/>
      <c r="BE41" s="147" t="s">
        <v>374</v>
      </c>
      <c r="BF41" s="147" t="s">
        <v>374</v>
      </c>
      <c r="BG41" s="147"/>
      <c r="BH41" s="147" t="s">
        <v>374</v>
      </c>
      <c r="BI41" s="147" t="s">
        <v>374</v>
      </c>
      <c r="BJ41" s="147"/>
      <c r="BK41" s="147" t="s">
        <v>374</v>
      </c>
      <c r="BL41" s="147" t="s">
        <v>374</v>
      </c>
      <c r="BM41" s="147">
        <v>194</v>
      </c>
      <c r="BN41" s="147" t="s">
        <v>145</v>
      </c>
      <c r="BO41" s="147" t="s">
        <v>375</v>
      </c>
      <c r="BP41" s="147">
        <v>199</v>
      </c>
      <c r="BQ41" s="147" t="s">
        <v>145</v>
      </c>
      <c r="BR41" s="147" t="s">
        <v>375</v>
      </c>
      <c r="BS41" s="147">
        <v>137</v>
      </c>
      <c r="BT41" s="147" t="s">
        <v>145</v>
      </c>
      <c r="BU41" s="147" t="s">
        <v>375</v>
      </c>
      <c r="BV41" s="147"/>
      <c r="BW41" s="147" t="s">
        <v>374</v>
      </c>
      <c r="BX41" s="147" t="s">
        <v>374</v>
      </c>
      <c r="BY41" s="147"/>
      <c r="BZ41" s="147" t="s">
        <v>374</v>
      </c>
      <c r="CA41" s="147" t="s">
        <v>374</v>
      </c>
      <c r="CB41" s="147"/>
      <c r="CC41" s="147" t="s">
        <v>374</v>
      </c>
      <c r="CD41" s="147" t="s">
        <v>374</v>
      </c>
      <c r="CE41" s="147"/>
      <c r="CF41" s="147" t="s">
        <v>374</v>
      </c>
      <c r="CG41" s="147" t="s">
        <v>374</v>
      </c>
      <c r="CH41" s="147"/>
      <c r="CI41" s="147" t="s">
        <v>374</v>
      </c>
      <c r="CJ41" s="147" t="s">
        <v>374</v>
      </c>
      <c r="CK41" s="147"/>
      <c r="CL41" s="147" t="s">
        <v>374</v>
      </c>
      <c r="CM41" s="147" t="s">
        <v>374</v>
      </c>
      <c r="CN41" s="147"/>
      <c r="CO41" s="147" t="s">
        <v>374</v>
      </c>
      <c r="CP41" s="147" t="s">
        <v>374</v>
      </c>
      <c r="CQ41" s="147"/>
      <c r="CR41" s="147" t="s">
        <v>374</v>
      </c>
      <c r="CS41" s="135" t="s">
        <v>374</v>
      </c>
      <c r="CT41" s="136"/>
      <c r="CU41" s="44"/>
      <c r="CV41" s="125"/>
      <c r="CW41" s="130"/>
    </row>
    <row r="42" spans="2:101" x14ac:dyDescent="0.35">
      <c r="B42" s="76" t="str">
        <f>Fleet_data[[#This Row],[Zone]]</f>
        <v>Aguas marinas</v>
      </c>
      <c r="C42" s="146" t="str">
        <f>Fleet_data[[#This Row],[Deck]]</f>
        <v>Con cubierta</v>
      </c>
      <c r="D42" s="146" t="str">
        <f>Fleet_data[[#This Row],[Motor]]</f>
        <v>Motorizado</v>
      </c>
      <c r="E42" s="146" t="str">
        <f>Fleet_data[[#This Row],[Vessel type]]</f>
        <v>05 (Emb. con trampas)</v>
      </c>
      <c r="F42" s="146" t="str">
        <f>Fleet_data[[#This Row],[LOA class]]</f>
        <v>12-17.9m</v>
      </c>
      <c r="G42" s="146" t="str">
        <f>Fleet_data[[#This Row],[LOA group]]</f>
        <v>12-24m</v>
      </c>
      <c r="H42" s="147"/>
      <c r="I42" s="147" t="s">
        <v>374</v>
      </c>
      <c r="J42" s="147" t="s">
        <v>374</v>
      </c>
      <c r="K42" s="147"/>
      <c r="L42" s="147" t="s">
        <v>374</v>
      </c>
      <c r="M42" s="147" t="s">
        <v>374</v>
      </c>
      <c r="N42" s="147"/>
      <c r="O42" s="147" t="s">
        <v>374</v>
      </c>
      <c r="P42" s="147" t="s">
        <v>374</v>
      </c>
      <c r="Q42" s="147"/>
      <c r="R42" s="147" t="s">
        <v>374</v>
      </c>
      <c r="S42" s="147" t="s">
        <v>374</v>
      </c>
      <c r="T42" s="147"/>
      <c r="U42" s="147" t="s">
        <v>374</v>
      </c>
      <c r="V42" s="147" t="s">
        <v>374</v>
      </c>
      <c r="W42" s="147"/>
      <c r="X42" s="147" t="s">
        <v>374</v>
      </c>
      <c r="Y42" s="147" t="s">
        <v>374</v>
      </c>
      <c r="Z42" s="147"/>
      <c r="AA42" s="147" t="s">
        <v>374</v>
      </c>
      <c r="AB42" s="147" t="s">
        <v>374</v>
      </c>
      <c r="AC42" s="147"/>
      <c r="AD42" s="147" t="s">
        <v>374</v>
      </c>
      <c r="AE42" s="147" t="s">
        <v>374</v>
      </c>
      <c r="AF42" s="147"/>
      <c r="AG42" s="147" t="s">
        <v>374</v>
      </c>
      <c r="AH42" s="147" t="s">
        <v>374</v>
      </c>
      <c r="AI42" s="147"/>
      <c r="AJ42" s="147" t="s">
        <v>374</v>
      </c>
      <c r="AK42" s="147" t="s">
        <v>374</v>
      </c>
      <c r="AL42" s="147"/>
      <c r="AM42" s="147" t="s">
        <v>374</v>
      </c>
      <c r="AN42" s="147" t="s">
        <v>374</v>
      </c>
      <c r="AO42" s="147"/>
      <c r="AP42" s="147" t="s">
        <v>374</v>
      </c>
      <c r="AQ42" s="147" t="s">
        <v>374</v>
      </c>
      <c r="AR42" s="147"/>
      <c r="AS42" s="147" t="s">
        <v>374</v>
      </c>
      <c r="AT42" s="147" t="s">
        <v>374</v>
      </c>
      <c r="AU42" s="147"/>
      <c r="AV42" s="147" t="s">
        <v>374</v>
      </c>
      <c r="AW42" s="147" t="s">
        <v>374</v>
      </c>
      <c r="AX42" s="147"/>
      <c r="AY42" s="147" t="s">
        <v>374</v>
      </c>
      <c r="AZ42" s="147" t="s">
        <v>374</v>
      </c>
      <c r="BA42" s="147"/>
      <c r="BB42" s="147" t="s">
        <v>374</v>
      </c>
      <c r="BC42" s="147" t="s">
        <v>374</v>
      </c>
      <c r="BD42" s="147"/>
      <c r="BE42" s="147" t="s">
        <v>374</v>
      </c>
      <c r="BF42" s="147" t="s">
        <v>374</v>
      </c>
      <c r="BG42" s="147"/>
      <c r="BH42" s="147" t="s">
        <v>374</v>
      </c>
      <c r="BI42" s="147" t="s">
        <v>374</v>
      </c>
      <c r="BJ42" s="147"/>
      <c r="BK42" s="147" t="s">
        <v>374</v>
      </c>
      <c r="BL42" s="147" t="s">
        <v>374</v>
      </c>
      <c r="BM42" s="147"/>
      <c r="BN42" s="147" t="s">
        <v>374</v>
      </c>
      <c r="BO42" s="147" t="s">
        <v>374</v>
      </c>
      <c r="BP42" s="147"/>
      <c r="BQ42" s="147" t="s">
        <v>374</v>
      </c>
      <c r="BR42" s="147" t="s">
        <v>374</v>
      </c>
      <c r="BS42" s="147"/>
      <c r="BT42" s="147" t="s">
        <v>374</v>
      </c>
      <c r="BU42" s="147" t="s">
        <v>374</v>
      </c>
      <c r="BV42" s="147"/>
      <c r="BW42" s="147" t="s">
        <v>374</v>
      </c>
      <c r="BX42" s="147" t="s">
        <v>374</v>
      </c>
      <c r="BY42" s="147"/>
      <c r="BZ42" s="147" t="s">
        <v>374</v>
      </c>
      <c r="CA42" s="147" t="s">
        <v>374</v>
      </c>
      <c r="CB42" s="147"/>
      <c r="CC42" s="147" t="s">
        <v>374</v>
      </c>
      <c r="CD42" s="147" t="s">
        <v>374</v>
      </c>
      <c r="CE42" s="147"/>
      <c r="CF42" s="147" t="s">
        <v>374</v>
      </c>
      <c r="CG42" s="147" t="s">
        <v>374</v>
      </c>
      <c r="CH42" s="147"/>
      <c r="CI42" s="147" t="s">
        <v>374</v>
      </c>
      <c r="CJ42" s="147" t="s">
        <v>374</v>
      </c>
      <c r="CK42" s="147">
        <v>33</v>
      </c>
      <c r="CL42" s="147" t="s">
        <v>146</v>
      </c>
      <c r="CM42" s="147" t="s">
        <v>375</v>
      </c>
      <c r="CN42" s="147">
        <v>33.42</v>
      </c>
      <c r="CO42" s="147" t="s">
        <v>145</v>
      </c>
      <c r="CP42" s="147" t="s">
        <v>375</v>
      </c>
      <c r="CQ42" s="147">
        <v>51</v>
      </c>
      <c r="CR42" s="147" t="s">
        <v>146</v>
      </c>
      <c r="CS42" s="135" t="s">
        <v>375</v>
      </c>
      <c r="CT42" s="136"/>
      <c r="CU42" s="44"/>
      <c r="CV42" s="125"/>
      <c r="CW42" s="130"/>
    </row>
    <row r="43" spans="2:101" x14ac:dyDescent="0.35">
      <c r="B43" s="76" t="str">
        <f>Fleet_data[[#This Row],[Zone]]</f>
        <v>Aguas marinas</v>
      </c>
      <c r="C43" s="146" t="str">
        <f>Fleet_data[[#This Row],[Deck]]</f>
        <v>Con cubierta</v>
      </c>
      <c r="D43" s="146" t="str">
        <f>Fleet_data[[#This Row],[Motor]]</f>
        <v>Motorizado</v>
      </c>
      <c r="E43" s="146" t="str">
        <f>Fleet_data[[#This Row],[Vessel type]]</f>
        <v>05 (Emb. con trampas)</v>
      </c>
      <c r="F43" s="146" t="str">
        <f>Fleet_data[[#This Row],[LOA class]]</f>
        <v>18-23.9m</v>
      </c>
      <c r="G43" s="146" t="str">
        <f>Fleet_data[[#This Row],[LOA group]]</f>
        <v>12-24m</v>
      </c>
      <c r="H43" s="147"/>
      <c r="I43" s="147" t="s">
        <v>374</v>
      </c>
      <c r="J43" s="147" t="s">
        <v>374</v>
      </c>
      <c r="K43" s="147"/>
      <c r="L43" s="147" t="s">
        <v>374</v>
      </c>
      <c r="M43" s="147" t="s">
        <v>374</v>
      </c>
      <c r="N43" s="147"/>
      <c r="O43" s="147" t="s">
        <v>374</v>
      </c>
      <c r="P43" s="147" t="s">
        <v>374</v>
      </c>
      <c r="Q43" s="147"/>
      <c r="R43" s="147" t="s">
        <v>374</v>
      </c>
      <c r="S43" s="147" t="s">
        <v>374</v>
      </c>
      <c r="T43" s="147"/>
      <c r="U43" s="147" t="s">
        <v>374</v>
      </c>
      <c r="V43" s="147" t="s">
        <v>374</v>
      </c>
      <c r="W43" s="147"/>
      <c r="X43" s="147" t="s">
        <v>374</v>
      </c>
      <c r="Y43" s="147" t="s">
        <v>374</v>
      </c>
      <c r="Z43" s="147"/>
      <c r="AA43" s="147" t="s">
        <v>374</v>
      </c>
      <c r="AB43" s="147" t="s">
        <v>374</v>
      </c>
      <c r="AC43" s="147"/>
      <c r="AD43" s="147" t="s">
        <v>374</v>
      </c>
      <c r="AE43" s="147" t="s">
        <v>374</v>
      </c>
      <c r="AF43" s="147"/>
      <c r="AG43" s="147" t="s">
        <v>374</v>
      </c>
      <c r="AH43" s="147" t="s">
        <v>374</v>
      </c>
      <c r="AI43" s="147"/>
      <c r="AJ43" s="147" t="s">
        <v>374</v>
      </c>
      <c r="AK43" s="147" t="s">
        <v>374</v>
      </c>
      <c r="AL43" s="147"/>
      <c r="AM43" s="147" t="s">
        <v>374</v>
      </c>
      <c r="AN43" s="147" t="s">
        <v>374</v>
      </c>
      <c r="AO43" s="147"/>
      <c r="AP43" s="147" t="s">
        <v>374</v>
      </c>
      <c r="AQ43" s="147" t="s">
        <v>374</v>
      </c>
      <c r="AR43" s="147"/>
      <c r="AS43" s="147" t="s">
        <v>374</v>
      </c>
      <c r="AT43" s="147" t="s">
        <v>374</v>
      </c>
      <c r="AU43" s="147"/>
      <c r="AV43" s="147" t="s">
        <v>374</v>
      </c>
      <c r="AW43" s="147" t="s">
        <v>374</v>
      </c>
      <c r="AX43" s="147"/>
      <c r="AY43" s="147" t="s">
        <v>374</v>
      </c>
      <c r="AZ43" s="147" t="s">
        <v>374</v>
      </c>
      <c r="BA43" s="147"/>
      <c r="BB43" s="147" t="s">
        <v>374</v>
      </c>
      <c r="BC43" s="147" t="s">
        <v>374</v>
      </c>
      <c r="BD43" s="147"/>
      <c r="BE43" s="147" t="s">
        <v>374</v>
      </c>
      <c r="BF43" s="147" t="s">
        <v>374</v>
      </c>
      <c r="BG43" s="147"/>
      <c r="BH43" s="147" t="s">
        <v>374</v>
      </c>
      <c r="BI43" s="147" t="s">
        <v>374</v>
      </c>
      <c r="BJ43" s="147"/>
      <c r="BK43" s="147" t="s">
        <v>374</v>
      </c>
      <c r="BL43" s="147" t="s">
        <v>374</v>
      </c>
      <c r="BM43" s="147"/>
      <c r="BN43" s="147" t="s">
        <v>374</v>
      </c>
      <c r="BO43" s="147" t="s">
        <v>374</v>
      </c>
      <c r="BP43" s="147"/>
      <c r="BQ43" s="147" t="s">
        <v>374</v>
      </c>
      <c r="BR43" s="147" t="s">
        <v>374</v>
      </c>
      <c r="BS43" s="147"/>
      <c r="BT43" s="147" t="s">
        <v>374</v>
      </c>
      <c r="BU43" s="147" t="s">
        <v>374</v>
      </c>
      <c r="BV43" s="147"/>
      <c r="BW43" s="147" t="s">
        <v>374</v>
      </c>
      <c r="BX43" s="147" t="s">
        <v>374</v>
      </c>
      <c r="BY43" s="147"/>
      <c r="BZ43" s="147" t="s">
        <v>374</v>
      </c>
      <c r="CA43" s="147" t="s">
        <v>374</v>
      </c>
      <c r="CB43" s="147"/>
      <c r="CC43" s="147" t="s">
        <v>374</v>
      </c>
      <c r="CD43" s="147" t="s">
        <v>374</v>
      </c>
      <c r="CE43" s="147">
        <v>224</v>
      </c>
      <c r="CF43" s="147" t="s">
        <v>145</v>
      </c>
      <c r="CG43" s="147" t="s">
        <v>375</v>
      </c>
      <c r="CH43" s="147">
        <v>224</v>
      </c>
      <c r="CI43" s="147" t="s">
        <v>145</v>
      </c>
      <c r="CJ43" s="147" t="s">
        <v>375</v>
      </c>
      <c r="CK43" s="147">
        <v>25</v>
      </c>
      <c r="CL43" s="147" t="s">
        <v>146</v>
      </c>
      <c r="CM43" s="147" t="s">
        <v>375</v>
      </c>
      <c r="CN43" s="147">
        <v>25</v>
      </c>
      <c r="CO43" s="147" t="s">
        <v>145</v>
      </c>
      <c r="CP43" s="147" t="s">
        <v>375</v>
      </c>
      <c r="CQ43" s="147"/>
      <c r="CR43" s="147" t="s">
        <v>374</v>
      </c>
      <c r="CS43" s="135" t="s">
        <v>374</v>
      </c>
      <c r="CT43" s="136"/>
      <c r="CU43" s="44"/>
      <c r="CV43" s="125"/>
      <c r="CW43" s="130"/>
    </row>
    <row r="44" spans="2:101" x14ac:dyDescent="0.35">
      <c r="B44" s="76" t="str">
        <f>Fleet_data[[#This Row],[Zone]]</f>
        <v>Aguas marinas</v>
      </c>
      <c r="C44" s="146" t="str">
        <f>Fleet_data[[#This Row],[Deck]]</f>
        <v>Con cubierta</v>
      </c>
      <c r="D44" s="146" t="str">
        <f>Fleet_data[[#This Row],[Motor]]</f>
        <v>Motorizado</v>
      </c>
      <c r="E44" s="146" t="str">
        <f>Fleet_data[[#This Row],[Vessel type]]</f>
        <v>05 (Emb. con trampas)</v>
      </c>
      <c r="F44" s="146" t="str">
        <f>Fleet_data[[#This Row],[LOA class]]</f>
        <v>24-29.9m</v>
      </c>
      <c r="G44" s="146" t="str">
        <f>Fleet_data[[#This Row],[LOA group]]</f>
        <v>&gt;24m</v>
      </c>
      <c r="H44" s="147"/>
      <c r="I44" s="147" t="s">
        <v>374</v>
      </c>
      <c r="J44" s="147" t="s">
        <v>374</v>
      </c>
      <c r="K44" s="147"/>
      <c r="L44" s="147" t="s">
        <v>374</v>
      </c>
      <c r="M44" s="147" t="s">
        <v>374</v>
      </c>
      <c r="N44" s="147"/>
      <c r="O44" s="147" t="s">
        <v>374</v>
      </c>
      <c r="P44" s="147" t="s">
        <v>374</v>
      </c>
      <c r="Q44" s="147"/>
      <c r="R44" s="147" t="s">
        <v>374</v>
      </c>
      <c r="S44" s="147" t="s">
        <v>374</v>
      </c>
      <c r="T44" s="147"/>
      <c r="U44" s="147" t="s">
        <v>374</v>
      </c>
      <c r="V44" s="147" t="s">
        <v>374</v>
      </c>
      <c r="W44" s="147"/>
      <c r="X44" s="147" t="s">
        <v>374</v>
      </c>
      <c r="Y44" s="147" t="s">
        <v>374</v>
      </c>
      <c r="Z44" s="147"/>
      <c r="AA44" s="147" t="s">
        <v>374</v>
      </c>
      <c r="AB44" s="147" t="s">
        <v>374</v>
      </c>
      <c r="AC44" s="147"/>
      <c r="AD44" s="147" t="s">
        <v>374</v>
      </c>
      <c r="AE44" s="147" t="s">
        <v>374</v>
      </c>
      <c r="AF44" s="147"/>
      <c r="AG44" s="147" t="s">
        <v>374</v>
      </c>
      <c r="AH44" s="147" t="s">
        <v>374</v>
      </c>
      <c r="AI44" s="147"/>
      <c r="AJ44" s="147" t="s">
        <v>374</v>
      </c>
      <c r="AK44" s="147" t="s">
        <v>374</v>
      </c>
      <c r="AL44" s="147"/>
      <c r="AM44" s="147" t="s">
        <v>374</v>
      </c>
      <c r="AN44" s="147" t="s">
        <v>374</v>
      </c>
      <c r="AO44" s="147"/>
      <c r="AP44" s="147" t="s">
        <v>374</v>
      </c>
      <c r="AQ44" s="147" t="s">
        <v>374</v>
      </c>
      <c r="AR44" s="147"/>
      <c r="AS44" s="147" t="s">
        <v>374</v>
      </c>
      <c r="AT44" s="147" t="s">
        <v>374</v>
      </c>
      <c r="AU44" s="147"/>
      <c r="AV44" s="147" t="s">
        <v>374</v>
      </c>
      <c r="AW44" s="147" t="s">
        <v>374</v>
      </c>
      <c r="AX44" s="147"/>
      <c r="AY44" s="147" t="s">
        <v>374</v>
      </c>
      <c r="AZ44" s="147" t="s">
        <v>374</v>
      </c>
      <c r="BA44" s="147"/>
      <c r="BB44" s="147" t="s">
        <v>374</v>
      </c>
      <c r="BC44" s="147" t="s">
        <v>374</v>
      </c>
      <c r="BD44" s="147"/>
      <c r="BE44" s="147" t="s">
        <v>374</v>
      </c>
      <c r="BF44" s="147" t="s">
        <v>374</v>
      </c>
      <c r="BG44" s="147"/>
      <c r="BH44" s="147" t="s">
        <v>374</v>
      </c>
      <c r="BI44" s="147" t="s">
        <v>374</v>
      </c>
      <c r="BJ44" s="147"/>
      <c r="BK44" s="147" t="s">
        <v>374</v>
      </c>
      <c r="BL44" s="147" t="s">
        <v>374</v>
      </c>
      <c r="BM44" s="147">
        <v>218</v>
      </c>
      <c r="BN44" s="147" t="s">
        <v>145</v>
      </c>
      <c r="BO44" s="147" t="s">
        <v>375</v>
      </c>
      <c r="BP44" s="147">
        <v>218</v>
      </c>
      <c r="BQ44" s="147" t="s">
        <v>145</v>
      </c>
      <c r="BR44" s="147" t="s">
        <v>375</v>
      </c>
      <c r="BS44" s="147">
        <v>270</v>
      </c>
      <c r="BT44" s="147" t="s">
        <v>145</v>
      </c>
      <c r="BU44" s="147" t="s">
        <v>375</v>
      </c>
      <c r="BV44" s="147"/>
      <c r="BW44" s="147" t="s">
        <v>374</v>
      </c>
      <c r="BX44" s="147" t="s">
        <v>374</v>
      </c>
      <c r="BY44" s="147"/>
      <c r="BZ44" s="147" t="s">
        <v>374</v>
      </c>
      <c r="CA44" s="147" t="s">
        <v>374</v>
      </c>
      <c r="CB44" s="147"/>
      <c r="CC44" s="147" t="s">
        <v>374</v>
      </c>
      <c r="CD44" s="147" t="s">
        <v>374</v>
      </c>
      <c r="CE44" s="147"/>
      <c r="CF44" s="147" t="s">
        <v>374</v>
      </c>
      <c r="CG44" s="147" t="s">
        <v>374</v>
      </c>
      <c r="CH44" s="147"/>
      <c r="CI44" s="147" t="s">
        <v>374</v>
      </c>
      <c r="CJ44" s="147" t="s">
        <v>374</v>
      </c>
      <c r="CK44" s="147">
        <v>468</v>
      </c>
      <c r="CL44" s="147" t="s">
        <v>146</v>
      </c>
      <c r="CM44" s="147" t="s">
        <v>375</v>
      </c>
      <c r="CN44" s="147">
        <v>468.26</v>
      </c>
      <c r="CO44" s="147" t="s">
        <v>145</v>
      </c>
      <c r="CP44" s="147" t="s">
        <v>375</v>
      </c>
      <c r="CQ44" s="147">
        <v>23</v>
      </c>
      <c r="CR44" s="147" t="s">
        <v>146</v>
      </c>
      <c r="CS44" s="135" t="s">
        <v>375</v>
      </c>
      <c r="CT44" s="136"/>
      <c r="CU44" s="44"/>
      <c r="CV44" s="125"/>
      <c r="CW44" s="130"/>
    </row>
    <row r="45" spans="2:101" x14ac:dyDescent="0.35">
      <c r="B45" s="76" t="str">
        <f>Fleet_data[[#This Row],[Zone]]</f>
        <v>Aguas marinas</v>
      </c>
      <c r="C45" s="146" t="str">
        <f>Fleet_data[[#This Row],[Deck]]</f>
        <v>Con cubierta</v>
      </c>
      <c r="D45" s="146" t="str">
        <f>Fleet_data[[#This Row],[Motor]]</f>
        <v>Motorizado</v>
      </c>
      <c r="E45" s="146" t="str">
        <f>Fleet_data[[#This Row],[Vessel type]]</f>
        <v>05 (Emb. con trampas)</v>
      </c>
      <c r="F45" s="146" t="str">
        <f>Fleet_data[[#This Row],[LOA class]]</f>
        <v>36-44.9m</v>
      </c>
      <c r="G45" s="146" t="str">
        <f>Fleet_data[[#This Row],[LOA group]]</f>
        <v>&gt;24m</v>
      </c>
      <c r="H45" s="147"/>
      <c r="I45" s="147" t="s">
        <v>374</v>
      </c>
      <c r="J45" s="147" t="s">
        <v>374</v>
      </c>
      <c r="K45" s="147"/>
      <c r="L45" s="147" t="s">
        <v>374</v>
      </c>
      <c r="M45" s="147" t="s">
        <v>374</v>
      </c>
      <c r="N45" s="147"/>
      <c r="O45" s="147" t="s">
        <v>374</v>
      </c>
      <c r="P45" s="147" t="s">
        <v>374</v>
      </c>
      <c r="Q45" s="147"/>
      <c r="R45" s="147" t="s">
        <v>374</v>
      </c>
      <c r="S45" s="147" t="s">
        <v>374</v>
      </c>
      <c r="T45" s="147"/>
      <c r="U45" s="147" t="s">
        <v>374</v>
      </c>
      <c r="V45" s="147" t="s">
        <v>374</v>
      </c>
      <c r="W45" s="147"/>
      <c r="X45" s="147" t="s">
        <v>374</v>
      </c>
      <c r="Y45" s="147" t="s">
        <v>374</v>
      </c>
      <c r="Z45" s="147"/>
      <c r="AA45" s="147" t="s">
        <v>374</v>
      </c>
      <c r="AB45" s="147" t="s">
        <v>374</v>
      </c>
      <c r="AC45" s="147"/>
      <c r="AD45" s="147" t="s">
        <v>374</v>
      </c>
      <c r="AE45" s="147" t="s">
        <v>374</v>
      </c>
      <c r="AF45" s="147"/>
      <c r="AG45" s="147" t="s">
        <v>374</v>
      </c>
      <c r="AH45" s="147" t="s">
        <v>374</v>
      </c>
      <c r="AI45" s="147"/>
      <c r="AJ45" s="147" t="s">
        <v>374</v>
      </c>
      <c r="AK45" s="147" t="s">
        <v>374</v>
      </c>
      <c r="AL45" s="147"/>
      <c r="AM45" s="147" t="s">
        <v>374</v>
      </c>
      <c r="AN45" s="147" t="s">
        <v>374</v>
      </c>
      <c r="AO45" s="147"/>
      <c r="AP45" s="147" t="s">
        <v>374</v>
      </c>
      <c r="AQ45" s="147" t="s">
        <v>374</v>
      </c>
      <c r="AR45" s="147"/>
      <c r="AS45" s="147" t="s">
        <v>374</v>
      </c>
      <c r="AT45" s="147" t="s">
        <v>374</v>
      </c>
      <c r="AU45" s="147"/>
      <c r="AV45" s="147" t="s">
        <v>374</v>
      </c>
      <c r="AW45" s="147" t="s">
        <v>374</v>
      </c>
      <c r="AX45" s="147"/>
      <c r="AY45" s="147" t="s">
        <v>374</v>
      </c>
      <c r="AZ45" s="147" t="s">
        <v>374</v>
      </c>
      <c r="BA45" s="147"/>
      <c r="BB45" s="147" t="s">
        <v>374</v>
      </c>
      <c r="BC45" s="147" t="s">
        <v>374</v>
      </c>
      <c r="BD45" s="147"/>
      <c r="BE45" s="147" t="s">
        <v>374</v>
      </c>
      <c r="BF45" s="147" t="s">
        <v>374</v>
      </c>
      <c r="BG45" s="147"/>
      <c r="BH45" s="147" t="s">
        <v>374</v>
      </c>
      <c r="BI45" s="147" t="s">
        <v>374</v>
      </c>
      <c r="BJ45" s="147"/>
      <c r="BK45" s="147" t="s">
        <v>374</v>
      </c>
      <c r="BL45" s="147" t="s">
        <v>374</v>
      </c>
      <c r="BM45" s="147"/>
      <c r="BN45" s="147" t="s">
        <v>374</v>
      </c>
      <c r="BO45" s="147" t="s">
        <v>374</v>
      </c>
      <c r="BP45" s="147"/>
      <c r="BQ45" s="147" t="s">
        <v>374</v>
      </c>
      <c r="BR45" s="147" t="s">
        <v>374</v>
      </c>
      <c r="BS45" s="147"/>
      <c r="BT45" s="147" t="s">
        <v>374</v>
      </c>
      <c r="BU45" s="147" t="s">
        <v>374</v>
      </c>
      <c r="BV45" s="147"/>
      <c r="BW45" s="147" t="s">
        <v>374</v>
      </c>
      <c r="BX45" s="147" t="s">
        <v>374</v>
      </c>
      <c r="BY45" s="147"/>
      <c r="BZ45" s="147" t="s">
        <v>374</v>
      </c>
      <c r="CA45" s="147" t="s">
        <v>374</v>
      </c>
      <c r="CB45" s="147"/>
      <c r="CC45" s="147" t="s">
        <v>374</v>
      </c>
      <c r="CD45" s="147" t="s">
        <v>374</v>
      </c>
      <c r="CE45" s="147"/>
      <c r="CF45" s="147" t="s">
        <v>374</v>
      </c>
      <c r="CG45" s="147" t="s">
        <v>374</v>
      </c>
      <c r="CH45" s="147"/>
      <c r="CI45" s="147" t="s">
        <v>374</v>
      </c>
      <c r="CJ45" s="147" t="s">
        <v>374</v>
      </c>
      <c r="CK45" s="147">
        <v>1474</v>
      </c>
      <c r="CL45" s="147" t="s">
        <v>146</v>
      </c>
      <c r="CM45" s="147" t="s">
        <v>375</v>
      </c>
      <c r="CN45" s="147">
        <v>1474</v>
      </c>
      <c r="CO45" s="147" t="s">
        <v>145</v>
      </c>
      <c r="CP45" s="147" t="s">
        <v>375</v>
      </c>
      <c r="CQ45" s="147">
        <v>2037</v>
      </c>
      <c r="CR45" s="147" t="s">
        <v>146</v>
      </c>
      <c r="CS45" s="135" t="s">
        <v>375</v>
      </c>
      <c r="CT45" s="136"/>
      <c r="CU45" s="44"/>
      <c r="CV45" s="125"/>
      <c r="CW45" s="130"/>
    </row>
    <row r="46" spans="2:101" x14ac:dyDescent="0.35">
      <c r="B46" s="76" t="str">
        <f>Fleet_data[[#This Row],[Zone]]</f>
        <v>Aguas marinas</v>
      </c>
      <c r="C46" s="146" t="str">
        <f>Fleet_data[[#This Row],[Deck]]</f>
        <v>Con cubierta</v>
      </c>
      <c r="D46" s="146" t="str">
        <f>Fleet_data[[#This Row],[Motor]]</f>
        <v>Motorizado</v>
      </c>
      <c r="E46" s="146" t="str">
        <f>Fleet_data[[#This Row],[Vessel type]]</f>
        <v>05 (Emb. con trampas)</v>
      </c>
      <c r="F46" s="146" t="str">
        <f>Fleet_data[[#This Row],[LOA class]]</f>
        <v>Hasta 11.9m (con cubierta)</v>
      </c>
      <c r="G46" s="146" t="str">
        <f>Fleet_data[[#This Row],[LOA group]]</f>
        <v>&lt;12m</v>
      </c>
      <c r="H46" s="147"/>
      <c r="I46" s="147" t="s">
        <v>374</v>
      </c>
      <c r="J46" s="147" t="s">
        <v>374</v>
      </c>
      <c r="K46" s="147"/>
      <c r="L46" s="147" t="s">
        <v>374</v>
      </c>
      <c r="M46" s="147" t="s">
        <v>374</v>
      </c>
      <c r="N46" s="147"/>
      <c r="O46" s="147" t="s">
        <v>374</v>
      </c>
      <c r="P46" s="147" t="s">
        <v>374</v>
      </c>
      <c r="Q46" s="147"/>
      <c r="R46" s="147" t="s">
        <v>374</v>
      </c>
      <c r="S46" s="147" t="s">
        <v>374</v>
      </c>
      <c r="T46" s="147"/>
      <c r="U46" s="147" t="s">
        <v>374</v>
      </c>
      <c r="V46" s="147" t="s">
        <v>374</v>
      </c>
      <c r="W46" s="147"/>
      <c r="X46" s="147" t="s">
        <v>374</v>
      </c>
      <c r="Y46" s="147" t="s">
        <v>374</v>
      </c>
      <c r="Z46" s="147"/>
      <c r="AA46" s="147" t="s">
        <v>374</v>
      </c>
      <c r="AB46" s="147" t="s">
        <v>374</v>
      </c>
      <c r="AC46" s="147"/>
      <c r="AD46" s="147" t="s">
        <v>374</v>
      </c>
      <c r="AE46" s="147" t="s">
        <v>374</v>
      </c>
      <c r="AF46" s="147"/>
      <c r="AG46" s="147" t="s">
        <v>374</v>
      </c>
      <c r="AH46" s="147" t="s">
        <v>374</v>
      </c>
      <c r="AI46" s="147"/>
      <c r="AJ46" s="147" t="s">
        <v>374</v>
      </c>
      <c r="AK46" s="147" t="s">
        <v>374</v>
      </c>
      <c r="AL46" s="147"/>
      <c r="AM46" s="147" t="s">
        <v>374</v>
      </c>
      <c r="AN46" s="147" t="s">
        <v>374</v>
      </c>
      <c r="AO46" s="147"/>
      <c r="AP46" s="147" t="s">
        <v>374</v>
      </c>
      <c r="AQ46" s="147" t="s">
        <v>374</v>
      </c>
      <c r="AR46" s="147"/>
      <c r="AS46" s="147" t="s">
        <v>374</v>
      </c>
      <c r="AT46" s="147" t="s">
        <v>374</v>
      </c>
      <c r="AU46" s="147"/>
      <c r="AV46" s="147" t="s">
        <v>374</v>
      </c>
      <c r="AW46" s="147" t="s">
        <v>374</v>
      </c>
      <c r="AX46" s="147"/>
      <c r="AY46" s="147" t="s">
        <v>374</v>
      </c>
      <c r="AZ46" s="147" t="s">
        <v>374</v>
      </c>
      <c r="BA46" s="147"/>
      <c r="BB46" s="147" t="s">
        <v>374</v>
      </c>
      <c r="BC46" s="147" t="s">
        <v>374</v>
      </c>
      <c r="BD46" s="147"/>
      <c r="BE46" s="147" t="s">
        <v>374</v>
      </c>
      <c r="BF46" s="147" t="s">
        <v>374</v>
      </c>
      <c r="BG46" s="147"/>
      <c r="BH46" s="147" t="s">
        <v>374</v>
      </c>
      <c r="BI46" s="147" t="s">
        <v>374</v>
      </c>
      <c r="BJ46" s="147"/>
      <c r="BK46" s="147" t="s">
        <v>374</v>
      </c>
      <c r="BL46" s="147" t="s">
        <v>374</v>
      </c>
      <c r="BM46" s="147"/>
      <c r="BN46" s="147" t="s">
        <v>374</v>
      </c>
      <c r="BO46" s="147" t="s">
        <v>374</v>
      </c>
      <c r="BP46" s="147"/>
      <c r="BQ46" s="147" t="s">
        <v>374</v>
      </c>
      <c r="BR46" s="147" t="s">
        <v>374</v>
      </c>
      <c r="BS46" s="147"/>
      <c r="BT46" s="147" t="s">
        <v>374</v>
      </c>
      <c r="BU46" s="147" t="s">
        <v>374</v>
      </c>
      <c r="BV46" s="147"/>
      <c r="BW46" s="147" t="s">
        <v>374</v>
      </c>
      <c r="BX46" s="147" t="s">
        <v>374</v>
      </c>
      <c r="BY46" s="147"/>
      <c r="BZ46" s="147" t="s">
        <v>374</v>
      </c>
      <c r="CA46" s="147" t="s">
        <v>374</v>
      </c>
      <c r="CB46" s="147"/>
      <c r="CC46" s="147" t="s">
        <v>374</v>
      </c>
      <c r="CD46" s="147" t="s">
        <v>374</v>
      </c>
      <c r="CE46" s="147"/>
      <c r="CF46" s="147" t="s">
        <v>374</v>
      </c>
      <c r="CG46" s="147" t="s">
        <v>374</v>
      </c>
      <c r="CH46" s="147"/>
      <c r="CI46" s="147" t="s">
        <v>374</v>
      </c>
      <c r="CJ46" s="147" t="s">
        <v>374</v>
      </c>
      <c r="CK46" s="147">
        <v>38</v>
      </c>
      <c r="CL46" s="147" t="s">
        <v>146</v>
      </c>
      <c r="CM46" s="147" t="s">
        <v>375</v>
      </c>
      <c r="CN46" s="147">
        <v>38</v>
      </c>
      <c r="CO46" s="147" t="s">
        <v>145</v>
      </c>
      <c r="CP46" s="147" t="s">
        <v>375</v>
      </c>
      <c r="CQ46" s="147">
        <v>12</v>
      </c>
      <c r="CR46" s="147" t="s">
        <v>146</v>
      </c>
      <c r="CS46" s="135" t="s">
        <v>375</v>
      </c>
      <c r="CT46" s="136"/>
      <c r="CU46" s="44"/>
      <c r="CV46" s="125"/>
      <c r="CW46" s="130"/>
    </row>
    <row r="47" spans="2:101" x14ac:dyDescent="0.35">
      <c r="B47" s="76" t="str">
        <f>Fleet_data[[#This Row],[Zone]]</f>
        <v>Aguas marinas</v>
      </c>
      <c r="C47" s="146" t="str">
        <f>Fleet_data[[#This Row],[Deck]]</f>
        <v>Con cubierta</v>
      </c>
      <c r="D47" s="146" t="str">
        <f>Fleet_data[[#This Row],[Motor]]</f>
        <v>Motorizado</v>
      </c>
      <c r="E47" s="146" t="str">
        <f>Fleet_data[[#This Row],[Vessel type]]</f>
        <v>06 (Palangreros)</v>
      </c>
      <c r="F47" s="146" t="str">
        <f>Fleet_data[[#This Row],[LOA class]]</f>
        <v>12-17.9m</v>
      </c>
      <c r="G47" s="146" t="str">
        <f>Fleet_data[[#This Row],[LOA group]]</f>
        <v>12-24m</v>
      </c>
      <c r="H47" s="147"/>
      <c r="I47" s="147" t="s">
        <v>374</v>
      </c>
      <c r="J47" s="147" t="s">
        <v>374</v>
      </c>
      <c r="K47" s="147"/>
      <c r="L47" s="147" t="s">
        <v>374</v>
      </c>
      <c r="M47" s="147" t="s">
        <v>374</v>
      </c>
      <c r="N47" s="147"/>
      <c r="O47" s="147" t="s">
        <v>374</v>
      </c>
      <c r="P47" s="147" t="s">
        <v>374</v>
      </c>
      <c r="Q47" s="147"/>
      <c r="R47" s="147" t="s">
        <v>374</v>
      </c>
      <c r="S47" s="147" t="s">
        <v>374</v>
      </c>
      <c r="T47" s="147"/>
      <c r="U47" s="147" t="s">
        <v>374</v>
      </c>
      <c r="V47" s="147" t="s">
        <v>374</v>
      </c>
      <c r="W47" s="147"/>
      <c r="X47" s="147" t="s">
        <v>374</v>
      </c>
      <c r="Y47" s="147" t="s">
        <v>374</v>
      </c>
      <c r="Z47" s="147"/>
      <c r="AA47" s="147" t="s">
        <v>374</v>
      </c>
      <c r="AB47" s="147" t="s">
        <v>374</v>
      </c>
      <c r="AC47" s="147"/>
      <c r="AD47" s="147" t="s">
        <v>374</v>
      </c>
      <c r="AE47" s="147" t="s">
        <v>374</v>
      </c>
      <c r="AF47" s="147"/>
      <c r="AG47" s="147" t="s">
        <v>374</v>
      </c>
      <c r="AH47" s="147" t="s">
        <v>374</v>
      </c>
      <c r="AI47" s="147"/>
      <c r="AJ47" s="147" t="s">
        <v>374</v>
      </c>
      <c r="AK47" s="147" t="s">
        <v>374</v>
      </c>
      <c r="AL47" s="147"/>
      <c r="AM47" s="147" t="s">
        <v>374</v>
      </c>
      <c r="AN47" s="147" t="s">
        <v>374</v>
      </c>
      <c r="AO47" s="147"/>
      <c r="AP47" s="147" t="s">
        <v>374</v>
      </c>
      <c r="AQ47" s="147" t="s">
        <v>374</v>
      </c>
      <c r="AR47" s="147"/>
      <c r="AS47" s="147" t="s">
        <v>374</v>
      </c>
      <c r="AT47" s="147" t="s">
        <v>374</v>
      </c>
      <c r="AU47" s="147"/>
      <c r="AV47" s="147" t="s">
        <v>374</v>
      </c>
      <c r="AW47" s="147" t="s">
        <v>374</v>
      </c>
      <c r="AX47" s="147"/>
      <c r="AY47" s="147" t="s">
        <v>374</v>
      </c>
      <c r="AZ47" s="147" t="s">
        <v>374</v>
      </c>
      <c r="BA47" s="147"/>
      <c r="BB47" s="147" t="s">
        <v>374</v>
      </c>
      <c r="BC47" s="147" t="s">
        <v>374</v>
      </c>
      <c r="BD47" s="147"/>
      <c r="BE47" s="147" t="s">
        <v>374</v>
      </c>
      <c r="BF47" s="147" t="s">
        <v>374</v>
      </c>
      <c r="BG47" s="147"/>
      <c r="BH47" s="147" t="s">
        <v>374</v>
      </c>
      <c r="BI47" s="147" t="s">
        <v>374</v>
      </c>
      <c r="BJ47" s="147"/>
      <c r="BK47" s="147" t="s">
        <v>374</v>
      </c>
      <c r="BL47" s="147" t="s">
        <v>374</v>
      </c>
      <c r="BM47" s="147"/>
      <c r="BN47" s="147" t="s">
        <v>374</v>
      </c>
      <c r="BO47" s="147" t="s">
        <v>374</v>
      </c>
      <c r="BP47" s="147"/>
      <c r="BQ47" s="147" t="s">
        <v>374</v>
      </c>
      <c r="BR47" s="147" t="s">
        <v>374</v>
      </c>
      <c r="BS47" s="147">
        <v>24</v>
      </c>
      <c r="BT47" s="147" t="s">
        <v>145</v>
      </c>
      <c r="BU47" s="147" t="s">
        <v>375</v>
      </c>
      <c r="BV47" s="147"/>
      <c r="BW47" s="147" t="s">
        <v>374</v>
      </c>
      <c r="BX47" s="147" t="s">
        <v>374</v>
      </c>
      <c r="BY47" s="147"/>
      <c r="BZ47" s="147" t="s">
        <v>374</v>
      </c>
      <c r="CA47" s="147" t="s">
        <v>374</v>
      </c>
      <c r="CB47" s="147"/>
      <c r="CC47" s="147" t="s">
        <v>374</v>
      </c>
      <c r="CD47" s="147" t="s">
        <v>374</v>
      </c>
      <c r="CE47" s="147">
        <v>64</v>
      </c>
      <c r="CF47" s="147" t="s">
        <v>145</v>
      </c>
      <c r="CG47" s="147" t="s">
        <v>375</v>
      </c>
      <c r="CH47" s="147"/>
      <c r="CI47" s="147" t="s">
        <v>374</v>
      </c>
      <c r="CJ47" s="147" t="s">
        <v>374</v>
      </c>
      <c r="CK47" s="147">
        <v>416</v>
      </c>
      <c r="CL47" s="147" t="s">
        <v>146</v>
      </c>
      <c r="CM47" s="147" t="s">
        <v>375</v>
      </c>
      <c r="CN47" s="147">
        <v>416</v>
      </c>
      <c r="CO47" s="147" t="s">
        <v>145</v>
      </c>
      <c r="CP47" s="147" t="s">
        <v>375</v>
      </c>
      <c r="CQ47" s="147"/>
      <c r="CR47" s="147" t="s">
        <v>374</v>
      </c>
      <c r="CS47" s="135" t="s">
        <v>374</v>
      </c>
      <c r="CT47" s="136"/>
      <c r="CU47" s="44"/>
      <c r="CV47" s="125"/>
      <c r="CW47" s="130"/>
    </row>
    <row r="48" spans="2:101" x14ac:dyDescent="0.35">
      <c r="B48" s="76" t="str">
        <f>Fleet_data[[#This Row],[Zone]]</f>
        <v>Aguas marinas</v>
      </c>
      <c r="C48" s="146" t="str">
        <f>Fleet_data[[#This Row],[Deck]]</f>
        <v>Con cubierta</v>
      </c>
      <c r="D48" s="146" t="str">
        <f>Fleet_data[[#This Row],[Motor]]</f>
        <v>Motorizado</v>
      </c>
      <c r="E48" s="146" t="str">
        <f>Fleet_data[[#This Row],[Vessel type]]</f>
        <v>06 (Palangreros)</v>
      </c>
      <c r="F48" s="146" t="str">
        <f>Fleet_data[[#This Row],[LOA class]]</f>
        <v>18-23.9m</v>
      </c>
      <c r="G48" s="146" t="str">
        <f>Fleet_data[[#This Row],[LOA group]]</f>
        <v>12-24m</v>
      </c>
      <c r="H48" s="147"/>
      <c r="I48" s="147" t="s">
        <v>374</v>
      </c>
      <c r="J48" s="147" t="s">
        <v>374</v>
      </c>
      <c r="K48" s="147"/>
      <c r="L48" s="147" t="s">
        <v>374</v>
      </c>
      <c r="M48" s="147" t="s">
        <v>374</v>
      </c>
      <c r="N48" s="147"/>
      <c r="O48" s="147" t="s">
        <v>374</v>
      </c>
      <c r="P48" s="147" t="s">
        <v>374</v>
      </c>
      <c r="Q48" s="147"/>
      <c r="R48" s="147" t="s">
        <v>374</v>
      </c>
      <c r="S48" s="147" t="s">
        <v>374</v>
      </c>
      <c r="T48" s="147"/>
      <c r="U48" s="147" t="s">
        <v>374</v>
      </c>
      <c r="V48" s="147" t="s">
        <v>374</v>
      </c>
      <c r="W48" s="147"/>
      <c r="X48" s="147" t="s">
        <v>374</v>
      </c>
      <c r="Y48" s="147" t="s">
        <v>374</v>
      </c>
      <c r="Z48" s="147"/>
      <c r="AA48" s="147" t="s">
        <v>374</v>
      </c>
      <c r="AB48" s="147" t="s">
        <v>374</v>
      </c>
      <c r="AC48" s="147"/>
      <c r="AD48" s="147" t="s">
        <v>374</v>
      </c>
      <c r="AE48" s="147" t="s">
        <v>374</v>
      </c>
      <c r="AF48" s="147"/>
      <c r="AG48" s="147" t="s">
        <v>374</v>
      </c>
      <c r="AH48" s="147" t="s">
        <v>374</v>
      </c>
      <c r="AI48" s="147"/>
      <c r="AJ48" s="147" t="s">
        <v>374</v>
      </c>
      <c r="AK48" s="147" t="s">
        <v>374</v>
      </c>
      <c r="AL48" s="147"/>
      <c r="AM48" s="147" t="s">
        <v>374</v>
      </c>
      <c r="AN48" s="147" t="s">
        <v>374</v>
      </c>
      <c r="AO48" s="147"/>
      <c r="AP48" s="147" t="s">
        <v>374</v>
      </c>
      <c r="AQ48" s="147" t="s">
        <v>374</v>
      </c>
      <c r="AR48" s="147"/>
      <c r="AS48" s="147" t="s">
        <v>374</v>
      </c>
      <c r="AT48" s="147" t="s">
        <v>374</v>
      </c>
      <c r="AU48" s="147"/>
      <c r="AV48" s="147" t="s">
        <v>146</v>
      </c>
      <c r="AW48" s="147" t="s">
        <v>374</v>
      </c>
      <c r="AX48" s="147"/>
      <c r="AY48" s="147" t="s">
        <v>146</v>
      </c>
      <c r="AZ48" s="147" t="s">
        <v>374</v>
      </c>
      <c r="BA48" s="147"/>
      <c r="BB48" s="147" t="s">
        <v>146</v>
      </c>
      <c r="BC48" s="147" t="s">
        <v>374</v>
      </c>
      <c r="BD48" s="147"/>
      <c r="BE48" s="147" t="s">
        <v>146</v>
      </c>
      <c r="BF48" s="147" t="s">
        <v>374</v>
      </c>
      <c r="BG48" s="147"/>
      <c r="BH48" s="147" t="s">
        <v>146</v>
      </c>
      <c r="BI48" s="147" t="s">
        <v>374</v>
      </c>
      <c r="BJ48" s="147"/>
      <c r="BK48" s="147" t="s">
        <v>146</v>
      </c>
      <c r="BL48" s="147" t="s">
        <v>374</v>
      </c>
      <c r="BM48" s="147"/>
      <c r="BN48" s="147" t="s">
        <v>374</v>
      </c>
      <c r="BO48" s="147" t="s">
        <v>374</v>
      </c>
      <c r="BP48" s="147"/>
      <c r="BQ48" s="147" t="s">
        <v>374</v>
      </c>
      <c r="BR48" s="147" t="s">
        <v>374</v>
      </c>
      <c r="BS48" s="147"/>
      <c r="BT48" s="147" t="s">
        <v>374</v>
      </c>
      <c r="BU48" s="147" t="s">
        <v>374</v>
      </c>
      <c r="BV48" s="147"/>
      <c r="BW48" s="147" t="s">
        <v>374</v>
      </c>
      <c r="BX48" s="147" t="s">
        <v>374</v>
      </c>
      <c r="BY48" s="147"/>
      <c r="BZ48" s="147" t="s">
        <v>374</v>
      </c>
      <c r="CA48" s="147" t="s">
        <v>374</v>
      </c>
      <c r="CB48" s="147"/>
      <c r="CC48" s="147" t="s">
        <v>374</v>
      </c>
      <c r="CD48" s="147" t="s">
        <v>374</v>
      </c>
      <c r="CE48" s="147"/>
      <c r="CF48" s="147" t="s">
        <v>374</v>
      </c>
      <c r="CG48" s="147" t="s">
        <v>374</v>
      </c>
      <c r="CH48" s="147">
        <v>64</v>
      </c>
      <c r="CI48" s="147" t="s">
        <v>145</v>
      </c>
      <c r="CJ48" s="147" t="s">
        <v>375</v>
      </c>
      <c r="CK48" s="147">
        <v>139</v>
      </c>
      <c r="CL48" s="147" t="s">
        <v>146</v>
      </c>
      <c r="CM48" s="147" t="s">
        <v>375</v>
      </c>
      <c r="CN48" s="147">
        <v>139</v>
      </c>
      <c r="CO48" s="147" t="s">
        <v>145</v>
      </c>
      <c r="CP48" s="147" t="s">
        <v>375</v>
      </c>
      <c r="CQ48" s="147">
        <v>169</v>
      </c>
      <c r="CR48" s="147" t="s">
        <v>146</v>
      </c>
      <c r="CS48" s="135" t="s">
        <v>375</v>
      </c>
      <c r="CT48" s="136"/>
      <c r="CU48" s="44"/>
      <c r="CV48" s="125"/>
      <c r="CW48" s="130"/>
    </row>
    <row r="49" spans="2:101" x14ac:dyDescent="0.35">
      <c r="B49" s="76" t="str">
        <f>Fleet_data[[#This Row],[Zone]]</f>
        <v>Aguas marinas</v>
      </c>
      <c r="C49" s="146" t="str">
        <f>Fleet_data[[#This Row],[Deck]]</f>
        <v>Con cubierta</v>
      </c>
      <c r="D49" s="146" t="str">
        <f>Fleet_data[[#This Row],[Motor]]</f>
        <v>Motorizado</v>
      </c>
      <c r="E49" s="146" t="str">
        <f>Fleet_data[[#This Row],[Vessel type]]</f>
        <v>06 (Palangreros)</v>
      </c>
      <c r="F49" s="146" t="str">
        <f>Fleet_data[[#This Row],[LOA class]]</f>
        <v>24-29.9m</v>
      </c>
      <c r="G49" s="146" t="str">
        <f>Fleet_data[[#This Row],[LOA group]]</f>
        <v>&gt;24m</v>
      </c>
      <c r="H49" s="147"/>
      <c r="I49" s="147" t="s">
        <v>374</v>
      </c>
      <c r="J49" s="147" t="s">
        <v>374</v>
      </c>
      <c r="K49" s="147"/>
      <c r="L49" s="147" t="s">
        <v>374</v>
      </c>
      <c r="M49" s="147" t="s">
        <v>374</v>
      </c>
      <c r="N49" s="147"/>
      <c r="O49" s="147" t="s">
        <v>374</v>
      </c>
      <c r="P49" s="147" t="s">
        <v>374</v>
      </c>
      <c r="Q49" s="147"/>
      <c r="R49" s="147" t="s">
        <v>374</v>
      </c>
      <c r="S49" s="147" t="s">
        <v>374</v>
      </c>
      <c r="T49" s="147"/>
      <c r="U49" s="147" t="s">
        <v>374</v>
      </c>
      <c r="V49" s="147" t="s">
        <v>374</v>
      </c>
      <c r="W49" s="147"/>
      <c r="X49" s="147" t="s">
        <v>374</v>
      </c>
      <c r="Y49" s="147" t="s">
        <v>374</v>
      </c>
      <c r="Z49" s="147"/>
      <c r="AA49" s="147" t="s">
        <v>374</v>
      </c>
      <c r="AB49" s="147" t="s">
        <v>374</v>
      </c>
      <c r="AC49" s="147"/>
      <c r="AD49" s="147" t="s">
        <v>374</v>
      </c>
      <c r="AE49" s="147" t="s">
        <v>374</v>
      </c>
      <c r="AF49" s="147"/>
      <c r="AG49" s="147" t="s">
        <v>374</v>
      </c>
      <c r="AH49" s="147" t="s">
        <v>374</v>
      </c>
      <c r="AI49" s="147"/>
      <c r="AJ49" s="147" t="s">
        <v>374</v>
      </c>
      <c r="AK49" s="147" t="s">
        <v>374</v>
      </c>
      <c r="AL49" s="147"/>
      <c r="AM49" s="147" t="s">
        <v>374</v>
      </c>
      <c r="AN49" s="147" t="s">
        <v>374</v>
      </c>
      <c r="AO49" s="147"/>
      <c r="AP49" s="147" t="s">
        <v>374</v>
      </c>
      <c r="AQ49" s="147" t="s">
        <v>374</v>
      </c>
      <c r="AR49" s="147"/>
      <c r="AS49" s="147" t="s">
        <v>374</v>
      </c>
      <c r="AT49" s="147" t="s">
        <v>374</v>
      </c>
      <c r="AU49" s="147"/>
      <c r="AV49" s="147" t="s">
        <v>374</v>
      </c>
      <c r="AW49" s="147" t="s">
        <v>374</v>
      </c>
      <c r="AX49" s="147"/>
      <c r="AY49" s="147" t="s">
        <v>146</v>
      </c>
      <c r="AZ49" s="147" t="s">
        <v>374</v>
      </c>
      <c r="BA49" s="147"/>
      <c r="BB49" s="147" t="s">
        <v>146</v>
      </c>
      <c r="BC49" s="147" t="s">
        <v>374</v>
      </c>
      <c r="BD49" s="147"/>
      <c r="BE49" s="147" t="s">
        <v>146</v>
      </c>
      <c r="BF49" s="147" t="s">
        <v>374</v>
      </c>
      <c r="BG49" s="147"/>
      <c r="BH49" s="147" t="s">
        <v>146</v>
      </c>
      <c r="BI49" s="147" t="s">
        <v>374</v>
      </c>
      <c r="BJ49" s="147"/>
      <c r="BK49" s="147" t="s">
        <v>146</v>
      </c>
      <c r="BL49" s="147" t="s">
        <v>374</v>
      </c>
      <c r="BM49" s="147"/>
      <c r="BN49" s="147" t="s">
        <v>374</v>
      </c>
      <c r="BO49" s="147" t="s">
        <v>374</v>
      </c>
      <c r="BP49" s="147"/>
      <c r="BQ49" s="147" t="s">
        <v>374</v>
      </c>
      <c r="BR49" s="147" t="s">
        <v>374</v>
      </c>
      <c r="BS49" s="147"/>
      <c r="BT49" s="147" t="s">
        <v>374</v>
      </c>
      <c r="BU49" s="147" t="s">
        <v>374</v>
      </c>
      <c r="BV49" s="147"/>
      <c r="BW49" s="147" t="s">
        <v>374</v>
      </c>
      <c r="BX49" s="147" t="s">
        <v>374</v>
      </c>
      <c r="BY49" s="147"/>
      <c r="BZ49" s="147" t="s">
        <v>374</v>
      </c>
      <c r="CA49" s="147" t="s">
        <v>374</v>
      </c>
      <c r="CB49" s="147"/>
      <c r="CC49" s="147" t="s">
        <v>374</v>
      </c>
      <c r="CD49" s="147" t="s">
        <v>374</v>
      </c>
      <c r="CE49" s="147"/>
      <c r="CF49" s="147" t="s">
        <v>374</v>
      </c>
      <c r="CG49" s="147" t="s">
        <v>374</v>
      </c>
      <c r="CH49" s="147"/>
      <c r="CI49" s="147" t="s">
        <v>374</v>
      </c>
      <c r="CJ49" s="147" t="s">
        <v>374</v>
      </c>
      <c r="CK49" s="147"/>
      <c r="CL49" s="147" t="s">
        <v>374</v>
      </c>
      <c r="CM49" s="147" t="s">
        <v>374</v>
      </c>
      <c r="CN49" s="147"/>
      <c r="CO49" s="147" t="s">
        <v>374</v>
      </c>
      <c r="CP49" s="147" t="s">
        <v>374</v>
      </c>
      <c r="CQ49" s="147"/>
      <c r="CR49" s="147" t="s">
        <v>374</v>
      </c>
      <c r="CS49" s="135" t="s">
        <v>374</v>
      </c>
      <c r="CT49" s="136"/>
      <c r="CU49" s="44"/>
      <c r="CV49" s="125"/>
      <c r="CW49" s="130"/>
    </row>
    <row r="50" spans="2:101" x14ac:dyDescent="0.35">
      <c r="B50" s="76" t="str">
        <f>Fleet_data[[#This Row],[Zone]]</f>
        <v>Aguas marinas</v>
      </c>
      <c r="C50" s="146" t="str">
        <f>Fleet_data[[#This Row],[Deck]]</f>
        <v>Con cubierta</v>
      </c>
      <c r="D50" s="146" t="str">
        <f>Fleet_data[[#This Row],[Motor]]</f>
        <v>Motorizado</v>
      </c>
      <c r="E50" s="146" t="str">
        <f>Fleet_data[[#This Row],[Vessel type]]</f>
        <v>06 (Palangreros)</v>
      </c>
      <c r="F50" s="146" t="str">
        <f>Fleet_data[[#This Row],[LOA class]]</f>
        <v>30-35.9m</v>
      </c>
      <c r="G50" s="146" t="str">
        <f>Fleet_data[[#This Row],[LOA group]]</f>
        <v>&gt;24m</v>
      </c>
      <c r="H50" s="147"/>
      <c r="I50" s="147" t="s">
        <v>374</v>
      </c>
      <c r="J50" s="147" t="s">
        <v>374</v>
      </c>
      <c r="K50" s="147"/>
      <c r="L50" s="147" t="s">
        <v>374</v>
      </c>
      <c r="M50" s="147" t="s">
        <v>374</v>
      </c>
      <c r="N50" s="147"/>
      <c r="O50" s="147" t="s">
        <v>374</v>
      </c>
      <c r="P50" s="147" t="s">
        <v>374</v>
      </c>
      <c r="Q50" s="147"/>
      <c r="R50" s="147" t="s">
        <v>374</v>
      </c>
      <c r="S50" s="147" t="s">
        <v>374</v>
      </c>
      <c r="T50" s="147"/>
      <c r="U50" s="147" t="s">
        <v>374</v>
      </c>
      <c r="V50" s="147" t="s">
        <v>374</v>
      </c>
      <c r="W50" s="147"/>
      <c r="X50" s="147" t="s">
        <v>374</v>
      </c>
      <c r="Y50" s="147" t="s">
        <v>374</v>
      </c>
      <c r="Z50" s="147"/>
      <c r="AA50" s="147" t="s">
        <v>374</v>
      </c>
      <c r="AB50" s="147" t="s">
        <v>374</v>
      </c>
      <c r="AC50" s="147"/>
      <c r="AD50" s="147" t="s">
        <v>374</v>
      </c>
      <c r="AE50" s="147" t="s">
        <v>374</v>
      </c>
      <c r="AF50" s="147"/>
      <c r="AG50" s="147" t="s">
        <v>374</v>
      </c>
      <c r="AH50" s="147" t="s">
        <v>374</v>
      </c>
      <c r="AI50" s="147"/>
      <c r="AJ50" s="147" t="s">
        <v>374</v>
      </c>
      <c r="AK50" s="147" t="s">
        <v>374</v>
      </c>
      <c r="AL50" s="147"/>
      <c r="AM50" s="147" t="s">
        <v>374</v>
      </c>
      <c r="AN50" s="147" t="s">
        <v>374</v>
      </c>
      <c r="AO50" s="147"/>
      <c r="AP50" s="147" t="s">
        <v>374</v>
      </c>
      <c r="AQ50" s="147" t="s">
        <v>374</v>
      </c>
      <c r="AR50" s="147"/>
      <c r="AS50" s="147" t="s">
        <v>374</v>
      </c>
      <c r="AT50" s="147" t="s">
        <v>374</v>
      </c>
      <c r="AU50" s="147"/>
      <c r="AV50" s="147" t="s">
        <v>374</v>
      </c>
      <c r="AW50" s="147" t="s">
        <v>374</v>
      </c>
      <c r="AX50" s="147"/>
      <c r="AY50" s="147" t="s">
        <v>374</v>
      </c>
      <c r="AZ50" s="147" t="s">
        <v>374</v>
      </c>
      <c r="BA50" s="147"/>
      <c r="BB50" s="147" t="s">
        <v>374</v>
      </c>
      <c r="BC50" s="147" t="s">
        <v>374</v>
      </c>
      <c r="BD50" s="147"/>
      <c r="BE50" s="147" t="s">
        <v>374</v>
      </c>
      <c r="BF50" s="147" t="s">
        <v>374</v>
      </c>
      <c r="BG50" s="147"/>
      <c r="BH50" s="147" t="s">
        <v>374</v>
      </c>
      <c r="BI50" s="147" t="s">
        <v>374</v>
      </c>
      <c r="BJ50" s="147"/>
      <c r="BK50" s="147" t="s">
        <v>374</v>
      </c>
      <c r="BL50" s="147" t="s">
        <v>374</v>
      </c>
      <c r="BM50" s="147"/>
      <c r="BN50" s="147" t="s">
        <v>374</v>
      </c>
      <c r="BO50" s="147" t="s">
        <v>374</v>
      </c>
      <c r="BP50" s="147"/>
      <c r="BQ50" s="147" t="s">
        <v>374</v>
      </c>
      <c r="BR50" s="147" t="s">
        <v>374</v>
      </c>
      <c r="BS50" s="147"/>
      <c r="BT50" s="147" t="s">
        <v>374</v>
      </c>
      <c r="BU50" s="147" t="s">
        <v>374</v>
      </c>
      <c r="BV50" s="147"/>
      <c r="BW50" s="147" t="s">
        <v>374</v>
      </c>
      <c r="BX50" s="147" t="s">
        <v>374</v>
      </c>
      <c r="BY50" s="147"/>
      <c r="BZ50" s="147" t="s">
        <v>374</v>
      </c>
      <c r="CA50" s="147" t="s">
        <v>374</v>
      </c>
      <c r="CB50" s="147"/>
      <c r="CC50" s="147" t="s">
        <v>374</v>
      </c>
      <c r="CD50" s="147" t="s">
        <v>374</v>
      </c>
      <c r="CE50" s="147"/>
      <c r="CF50" s="147" t="s">
        <v>374</v>
      </c>
      <c r="CG50" s="147" t="s">
        <v>374</v>
      </c>
      <c r="CH50" s="147"/>
      <c r="CI50" s="147" t="s">
        <v>374</v>
      </c>
      <c r="CJ50" s="147" t="s">
        <v>374</v>
      </c>
      <c r="CK50" s="147">
        <v>416</v>
      </c>
      <c r="CL50" s="147" t="s">
        <v>146</v>
      </c>
      <c r="CM50" s="147" t="s">
        <v>375</v>
      </c>
      <c r="CN50" s="147">
        <v>416</v>
      </c>
      <c r="CO50" s="147" t="s">
        <v>145</v>
      </c>
      <c r="CP50" s="147" t="s">
        <v>375</v>
      </c>
      <c r="CQ50" s="147">
        <v>416</v>
      </c>
      <c r="CR50" s="147" t="s">
        <v>146</v>
      </c>
      <c r="CS50" s="135" t="s">
        <v>375</v>
      </c>
      <c r="CT50" s="136"/>
      <c r="CU50" s="44"/>
      <c r="CV50" s="125"/>
      <c r="CW50" s="130"/>
    </row>
    <row r="51" spans="2:101" x14ac:dyDescent="0.35">
      <c r="B51" s="76" t="str">
        <f>Fleet_data[[#This Row],[Zone]]</f>
        <v>Aguas marinas</v>
      </c>
      <c r="C51" s="146" t="str">
        <f>Fleet_data[[#This Row],[Deck]]</f>
        <v>Con cubierta</v>
      </c>
      <c r="D51" s="146" t="str">
        <f>Fleet_data[[#This Row],[Motor]]</f>
        <v>Motorizado</v>
      </c>
      <c r="E51" s="146" t="str">
        <f>Fleet_data[[#This Row],[Vessel type]]</f>
        <v>07 (Otras emb. con línea)</v>
      </c>
      <c r="F51" s="146" t="str">
        <f>Fleet_data[[#This Row],[LOA class]]</f>
        <v>12-17.9m</v>
      </c>
      <c r="G51" s="146" t="str">
        <f>Fleet_data[[#This Row],[LOA group]]</f>
        <v>12-24m</v>
      </c>
      <c r="H51" s="147"/>
      <c r="I51" s="147" t="s">
        <v>374</v>
      </c>
      <c r="J51" s="147" t="s">
        <v>374</v>
      </c>
      <c r="K51" s="147"/>
      <c r="L51" s="147" t="s">
        <v>374</v>
      </c>
      <c r="M51" s="147" t="s">
        <v>374</v>
      </c>
      <c r="N51" s="147"/>
      <c r="O51" s="147" t="s">
        <v>374</v>
      </c>
      <c r="P51" s="147" t="s">
        <v>374</v>
      </c>
      <c r="Q51" s="147"/>
      <c r="R51" s="147" t="s">
        <v>374</v>
      </c>
      <c r="S51" s="147" t="s">
        <v>374</v>
      </c>
      <c r="T51" s="147"/>
      <c r="U51" s="147" t="s">
        <v>374</v>
      </c>
      <c r="V51" s="147" t="s">
        <v>374</v>
      </c>
      <c r="W51" s="147"/>
      <c r="X51" s="147" t="s">
        <v>374</v>
      </c>
      <c r="Y51" s="147" t="s">
        <v>374</v>
      </c>
      <c r="Z51" s="147"/>
      <c r="AA51" s="147" t="s">
        <v>374</v>
      </c>
      <c r="AB51" s="147" t="s">
        <v>374</v>
      </c>
      <c r="AC51" s="147"/>
      <c r="AD51" s="147" t="s">
        <v>374</v>
      </c>
      <c r="AE51" s="147" t="s">
        <v>374</v>
      </c>
      <c r="AF51" s="147"/>
      <c r="AG51" s="147" t="s">
        <v>374</v>
      </c>
      <c r="AH51" s="147" t="s">
        <v>374</v>
      </c>
      <c r="AI51" s="147"/>
      <c r="AJ51" s="147" t="s">
        <v>374</v>
      </c>
      <c r="AK51" s="147" t="s">
        <v>374</v>
      </c>
      <c r="AL51" s="147"/>
      <c r="AM51" s="147" t="s">
        <v>374</v>
      </c>
      <c r="AN51" s="147" t="s">
        <v>374</v>
      </c>
      <c r="AO51" s="147"/>
      <c r="AP51" s="147" t="s">
        <v>374</v>
      </c>
      <c r="AQ51" s="147" t="s">
        <v>374</v>
      </c>
      <c r="AR51" s="147"/>
      <c r="AS51" s="147" t="s">
        <v>374</v>
      </c>
      <c r="AT51" s="147" t="s">
        <v>374</v>
      </c>
      <c r="AU51" s="147"/>
      <c r="AV51" s="147" t="s">
        <v>146</v>
      </c>
      <c r="AW51" s="147" t="s">
        <v>374</v>
      </c>
      <c r="AX51" s="147"/>
      <c r="AY51" s="147" t="s">
        <v>146</v>
      </c>
      <c r="AZ51" s="147" t="s">
        <v>374</v>
      </c>
      <c r="BA51" s="147"/>
      <c r="BB51" s="147" t="s">
        <v>146</v>
      </c>
      <c r="BC51" s="147" t="s">
        <v>374</v>
      </c>
      <c r="BD51" s="147"/>
      <c r="BE51" s="147" t="s">
        <v>146</v>
      </c>
      <c r="BF51" s="147" t="s">
        <v>374</v>
      </c>
      <c r="BG51" s="147"/>
      <c r="BH51" s="147" t="s">
        <v>146</v>
      </c>
      <c r="BI51" s="147" t="s">
        <v>374</v>
      </c>
      <c r="BJ51" s="147"/>
      <c r="BK51" s="147" t="s">
        <v>146</v>
      </c>
      <c r="BL51" s="147" t="s">
        <v>374</v>
      </c>
      <c r="BM51" s="147">
        <v>16</v>
      </c>
      <c r="BN51" s="147" t="s">
        <v>145</v>
      </c>
      <c r="BO51" s="147" t="s">
        <v>375</v>
      </c>
      <c r="BP51" s="147">
        <v>16</v>
      </c>
      <c r="BQ51" s="147" t="s">
        <v>145</v>
      </c>
      <c r="BR51" s="147" t="s">
        <v>375</v>
      </c>
      <c r="BS51" s="147">
        <v>16</v>
      </c>
      <c r="BT51" s="147" t="s">
        <v>145</v>
      </c>
      <c r="BU51" s="147" t="s">
        <v>375</v>
      </c>
      <c r="BV51" s="147"/>
      <c r="BW51" s="147" t="s">
        <v>374</v>
      </c>
      <c r="BX51" s="147" t="s">
        <v>374</v>
      </c>
      <c r="BY51" s="147"/>
      <c r="BZ51" s="147" t="s">
        <v>374</v>
      </c>
      <c r="CA51" s="147" t="s">
        <v>374</v>
      </c>
      <c r="CB51" s="147"/>
      <c r="CC51" s="147" t="s">
        <v>374</v>
      </c>
      <c r="CD51" s="147" t="s">
        <v>374</v>
      </c>
      <c r="CE51" s="147"/>
      <c r="CF51" s="147" t="s">
        <v>374</v>
      </c>
      <c r="CG51" s="147" t="s">
        <v>374</v>
      </c>
      <c r="CH51" s="147"/>
      <c r="CI51" s="147" t="s">
        <v>374</v>
      </c>
      <c r="CJ51" s="147" t="s">
        <v>374</v>
      </c>
      <c r="CK51" s="147">
        <v>13</v>
      </c>
      <c r="CL51" s="147" t="s">
        <v>146</v>
      </c>
      <c r="CM51" s="147" t="s">
        <v>375</v>
      </c>
      <c r="CN51" s="147"/>
      <c r="CO51" s="147" t="s">
        <v>374</v>
      </c>
      <c r="CP51" s="147" t="s">
        <v>374</v>
      </c>
      <c r="CQ51" s="147">
        <v>13.4</v>
      </c>
      <c r="CR51" s="147" t="s">
        <v>146</v>
      </c>
      <c r="CS51" s="135" t="s">
        <v>375</v>
      </c>
      <c r="CT51" s="136"/>
      <c r="CU51" s="44"/>
      <c r="CV51" s="125"/>
      <c r="CW51" s="130"/>
    </row>
    <row r="52" spans="2:101" x14ac:dyDescent="0.35">
      <c r="B52" s="76" t="str">
        <f>Fleet_data[[#This Row],[Zone]]</f>
        <v>Aguas marinas</v>
      </c>
      <c r="C52" s="146" t="str">
        <f>Fleet_data[[#This Row],[Deck]]</f>
        <v>Con cubierta</v>
      </c>
      <c r="D52" s="146" t="str">
        <f>Fleet_data[[#This Row],[Motor]]</f>
        <v>Motorizado</v>
      </c>
      <c r="E52" s="146" t="str">
        <f>Fleet_data[[#This Row],[Vessel type]]</f>
        <v>07 (Otras emb. con línea)</v>
      </c>
      <c r="F52" s="146" t="str">
        <f>Fleet_data[[#This Row],[LOA class]]</f>
        <v>18-23.9m</v>
      </c>
      <c r="G52" s="146" t="str">
        <f>Fleet_data[[#This Row],[LOA group]]</f>
        <v>12-24m</v>
      </c>
      <c r="H52" s="147"/>
      <c r="I52" s="147" t="s">
        <v>374</v>
      </c>
      <c r="J52" s="147" t="s">
        <v>374</v>
      </c>
      <c r="K52" s="147"/>
      <c r="L52" s="147" t="s">
        <v>374</v>
      </c>
      <c r="M52" s="147" t="s">
        <v>374</v>
      </c>
      <c r="N52" s="147"/>
      <c r="O52" s="147" t="s">
        <v>374</v>
      </c>
      <c r="P52" s="147" t="s">
        <v>374</v>
      </c>
      <c r="Q52" s="147"/>
      <c r="R52" s="147" t="s">
        <v>374</v>
      </c>
      <c r="S52" s="147" t="s">
        <v>374</v>
      </c>
      <c r="T52" s="147"/>
      <c r="U52" s="147" t="s">
        <v>374</v>
      </c>
      <c r="V52" s="147" t="s">
        <v>374</v>
      </c>
      <c r="W52" s="147"/>
      <c r="X52" s="147" t="s">
        <v>374</v>
      </c>
      <c r="Y52" s="147" t="s">
        <v>374</v>
      </c>
      <c r="Z52" s="147"/>
      <c r="AA52" s="147" t="s">
        <v>374</v>
      </c>
      <c r="AB52" s="147" t="s">
        <v>374</v>
      </c>
      <c r="AC52" s="147"/>
      <c r="AD52" s="147" t="s">
        <v>374</v>
      </c>
      <c r="AE52" s="147" t="s">
        <v>374</v>
      </c>
      <c r="AF52" s="147"/>
      <c r="AG52" s="147" t="s">
        <v>374</v>
      </c>
      <c r="AH52" s="147" t="s">
        <v>374</v>
      </c>
      <c r="AI52" s="147"/>
      <c r="AJ52" s="147" t="s">
        <v>374</v>
      </c>
      <c r="AK52" s="147" t="s">
        <v>374</v>
      </c>
      <c r="AL52" s="147"/>
      <c r="AM52" s="147" t="s">
        <v>374</v>
      </c>
      <c r="AN52" s="147" t="s">
        <v>374</v>
      </c>
      <c r="AO52" s="147"/>
      <c r="AP52" s="147" t="s">
        <v>374</v>
      </c>
      <c r="AQ52" s="147" t="s">
        <v>374</v>
      </c>
      <c r="AR52" s="147"/>
      <c r="AS52" s="147" t="s">
        <v>374</v>
      </c>
      <c r="AT52" s="147" t="s">
        <v>374</v>
      </c>
      <c r="AU52" s="147"/>
      <c r="AV52" s="147" t="s">
        <v>374</v>
      </c>
      <c r="AW52" s="147" t="s">
        <v>374</v>
      </c>
      <c r="AX52" s="147"/>
      <c r="AY52" s="147" t="s">
        <v>146</v>
      </c>
      <c r="AZ52" s="147" t="s">
        <v>374</v>
      </c>
      <c r="BA52" s="147"/>
      <c r="BB52" s="147" t="s">
        <v>146</v>
      </c>
      <c r="BC52" s="147" t="s">
        <v>374</v>
      </c>
      <c r="BD52" s="147"/>
      <c r="BE52" s="147" t="s">
        <v>146</v>
      </c>
      <c r="BF52" s="147" t="s">
        <v>374</v>
      </c>
      <c r="BG52" s="147"/>
      <c r="BH52" s="147" t="s">
        <v>146</v>
      </c>
      <c r="BI52" s="147" t="s">
        <v>374</v>
      </c>
      <c r="BJ52" s="147"/>
      <c r="BK52" s="147" t="s">
        <v>146</v>
      </c>
      <c r="BL52" s="147" t="s">
        <v>374</v>
      </c>
      <c r="BM52" s="147"/>
      <c r="BN52" s="147" t="s">
        <v>374</v>
      </c>
      <c r="BO52" s="147" t="s">
        <v>374</v>
      </c>
      <c r="BP52" s="147"/>
      <c r="BQ52" s="147" t="s">
        <v>374</v>
      </c>
      <c r="BR52" s="147" t="s">
        <v>374</v>
      </c>
      <c r="BS52" s="147"/>
      <c r="BT52" s="147" t="s">
        <v>374</v>
      </c>
      <c r="BU52" s="147" t="s">
        <v>374</v>
      </c>
      <c r="BV52" s="147"/>
      <c r="BW52" s="147" t="s">
        <v>374</v>
      </c>
      <c r="BX52" s="147" t="s">
        <v>374</v>
      </c>
      <c r="BY52" s="147"/>
      <c r="BZ52" s="147" t="s">
        <v>374</v>
      </c>
      <c r="CA52" s="147" t="s">
        <v>374</v>
      </c>
      <c r="CB52" s="147"/>
      <c r="CC52" s="147" t="s">
        <v>374</v>
      </c>
      <c r="CD52" s="147" t="s">
        <v>374</v>
      </c>
      <c r="CE52" s="147"/>
      <c r="CF52" s="147" t="s">
        <v>374</v>
      </c>
      <c r="CG52" s="147" t="s">
        <v>374</v>
      </c>
      <c r="CH52" s="147"/>
      <c r="CI52" s="147" t="s">
        <v>374</v>
      </c>
      <c r="CJ52" s="147" t="s">
        <v>374</v>
      </c>
      <c r="CK52" s="147"/>
      <c r="CL52" s="147" t="s">
        <v>374</v>
      </c>
      <c r="CM52" s="147" t="s">
        <v>374</v>
      </c>
      <c r="CN52" s="147"/>
      <c r="CO52" s="147" t="s">
        <v>374</v>
      </c>
      <c r="CP52" s="147" t="s">
        <v>374</v>
      </c>
      <c r="CQ52" s="147"/>
      <c r="CR52" s="147" t="s">
        <v>374</v>
      </c>
      <c r="CS52" s="135" t="s">
        <v>374</v>
      </c>
      <c r="CT52" s="136"/>
      <c r="CU52" s="44"/>
      <c r="CV52" s="125"/>
      <c r="CW52" s="130"/>
    </row>
    <row r="53" spans="2:101" x14ac:dyDescent="0.35">
      <c r="B53" s="76" t="str">
        <f>Fleet_data[[#This Row],[Zone]]</f>
        <v>Aguas marinas</v>
      </c>
      <c r="C53" s="146" t="str">
        <f>Fleet_data[[#This Row],[Deck]]</f>
        <v>Con cubierta</v>
      </c>
      <c r="D53" s="146" t="str">
        <f>Fleet_data[[#This Row],[Motor]]</f>
        <v>Motorizado</v>
      </c>
      <c r="E53" s="146" t="str">
        <f>Fleet_data[[#This Row],[Vessel type]]</f>
        <v>07 (Otras emb. con línea)</v>
      </c>
      <c r="F53" s="146" t="str">
        <f>Fleet_data[[#This Row],[LOA class]]</f>
        <v>Hasta 11.9m (con cubierta)</v>
      </c>
      <c r="G53" s="146" t="str">
        <f>Fleet_data[[#This Row],[LOA group]]</f>
        <v>&lt;12m</v>
      </c>
      <c r="H53" s="147"/>
      <c r="I53" s="147" t="s">
        <v>374</v>
      </c>
      <c r="J53" s="147" t="s">
        <v>374</v>
      </c>
      <c r="K53" s="147"/>
      <c r="L53" s="147" t="s">
        <v>374</v>
      </c>
      <c r="M53" s="147" t="s">
        <v>374</v>
      </c>
      <c r="N53" s="147"/>
      <c r="O53" s="147" t="s">
        <v>374</v>
      </c>
      <c r="P53" s="147" t="s">
        <v>374</v>
      </c>
      <c r="Q53" s="147"/>
      <c r="R53" s="147" t="s">
        <v>374</v>
      </c>
      <c r="S53" s="147" t="s">
        <v>374</v>
      </c>
      <c r="T53" s="147"/>
      <c r="U53" s="147" t="s">
        <v>374</v>
      </c>
      <c r="V53" s="147" t="s">
        <v>374</v>
      </c>
      <c r="W53" s="147"/>
      <c r="X53" s="147" t="s">
        <v>374</v>
      </c>
      <c r="Y53" s="147" t="s">
        <v>374</v>
      </c>
      <c r="Z53" s="147"/>
      <c r="AA53" s="147" t="s">
        <v>374</v>
      </c>
      <c r="AB53" s="147" t="s">
        <v>374</v>
      </c>
      <c r="AC53" s="147"/>
      <c r="AD53" s="147" t="s">
        <v>374</v>
      </c>
      <c r="AE53" s="147" t="s">
        <v>374</v>
      </c>
      <c r="AF53" s="147"/>
      <c r="AG53" s="147" t="s">
        <v>374</v>
      </c>
      <c r="AH53" s="147" t="s">
        <v>374</v>
      </c>
      <c r="AI53" s="147"/>
      <c r="AJ53" s="147" t="s">
        <v>374</v>
      </c>
      <c r="AK53" s="147" t="s">
        <v>374</v>
      </c>
      <c r="AL53" s="147"/>
      <c r="AM53" s="147" t="s">
        <v>374</v>
      </c>
      <c r="AN53" s="147" t="s">
        <v>374</v>
      </c>
      <c r="AO53" s="147"/>
      <c r="AP53" s="147" t="s">
        <v>374</v>
      </c>
      <c r="AQ53" s="147" t="s">
        <v>374</v>
      </c>
      <c r="AR53" s="147"/>
      <c r="AS53" s="147" t="s">
        <v>374</v>
      </c>
      <c r="AT53" s="147" t="s">
        <v>374</v>
      </c>
      <c r="AU53" s="147"/>
      <c r="AV53" s="147" t="s">
        <v>374</v>
      </c>
      <c r="AW53" s="147" t="s">
        <v>374</v>
      </c>
      <c r="AX53" s="147"/>
      <c r="AY53" s="147" t="s">
        <v>374</v>
      </c>
      <c r="AZ53" s="147" t="s">
        <v>374</v>
      </c>
      <c r="BA53" s="147"/>
      <c r="BB53" s="147" t="s">
        <v>374</v>
      </c>
      <c r="BC53" s="147" t="s">
        <v>374</v>
      </c>
      <c r="BD53" s="147"/>
      <c r="BE53" s="147" t="s">
        <v>374</v>
      </c>
      <c r="BF53" s="147" t="s">
        <v>374</v>
      </c>
      <c r="BG53" s="147"/>
      <c r="BH53" s="147" t="s">
        <v>374</v>
      </c>
      <c r="BI53" s="147" t="s">
        <v>374</v>
      </c>
      <c r="BJ53" s="147"/>
      <c r="BK53" s="147" t="s">
        <v>374</v>
      </c>
      <c r="BL53" s="147" t="s">
        <v>374</v>
      </c>
      <c r="BM53" s="147"/>
      <c r="BN53" s="147" t="s">
        <v>374</v>
      </c>
      <c r="BO53" s="147" t="s">
        <v>374</v>
      </c>
      <c r="BP53" s="147"/>
      <c r="BQ53" s="147" t="s">
        <v>374</v>
      </c>
      <c r="BR53" s="147" t="s">
        <v>374</v>
      </c>
      <c r="BS53" s="147"/>
      <c r="BT53" s="147" t="s">
        <v>374</v>
      </c>
      <c r="BU53" s="147" t="s">
        <v>374</v>
      </c>
      <c r="BV53" s="147"/>
      <c r="BW53" s="147" t="s">
        <v>374</v>
      </c>
      <c r="BX53" s="147" t="s">
        <v>374</v>
      </c>
      <c r="BY53" s="147"/>
      <c r="BZ53" s="147" t="s">
        <v>374</v>
      </c>
      <c r="CA53" s="147" t="s">
        <v>374</v>
      </c>
      <c r="CB53" s="147"/>
      <c r="CC53" s="147" t="s">
        <v>374</v>
      </c>
      <c r="CD53" s="147" t="s">
        <v>374</v>
      </c>
      <c r="CE53" s="147"/>
      <c r="CF53" s="147" t="s">
        <v>374</v>
      </c>
      <c r="CG53" s="147" t="s">
        <v>374</v>
      </c>
      <c r="CH53" s="147"/>
      <c r="CI53" s="147" t="s">
        <v>374</v>
      </c>
      <c r="CJ53" s="147" t="s">
        <v>374</v>
      </c>
      <c r="CK53" s="147"/>
      <c r="CL53" s="147" t="s">
        <v>374</v>
      </c>
      <c r="CM53" s="147" t="s">
        <v>374</v>
      </c>
      <c r="CN53" s="147"/>
      <c r="CO53" s="147" t="s">
        <v>374</v>
      </c>
      <c r="CP53" s="147" t="s">
        <v>374</v>
      </c>
      <c r="CQ53" s="147">
        <v>263</v>
      </c>
      <c r="CR53" s="147" t="s">
        <v>146</v>
      </c>
      <c r="CS53" s="135" t="s">
        <v>375</v>
      </c>
      <c r="CT53" s="136"/>
      <c r="CU53" s="44"/>
      <c r="CV53" s="125"/>
      <c r="CW53" s="130"/>
    </row>
    <row r="54" spans="2:101" x14ac:dyDescent="0.35">
      <c r="B54" s="76" t="str">
        <f>Fleet_data[[#This Row],[Zone]]</f>
        <v>Aguas marinas</v>
      </c>
      <c r="C54" s="146" t="str">
        <f>Fleet_data[[#This Row],[Deck]]</f>
        <v>Con cubierta</v>
      </c>
      <c r="D54" s="146" t="str">
        <f>Fleet_data[[#This Row],[Motor]]</f>
        <v>Motorizado</v>
      </c>
      <c r="E54" s="146" t="str">
        <f>Fleet_data[[#This Row],[Vessel type]]</f>
        <v>08 (Emb. polivalentes)</v>
      </c>
      <c r="F54" s="146" t="str">
        <f>Fleet_data[[#This Row],[LOA class]]</f>
        <v>12-17.9m</v>
      </c>
      <c r="G54" s="146" t="str">
        <f>Fleet_data[[#This Row],[LOA group]]</f>
        <v>12-24m</v>
      </c>
      <c r="H54" s="147"/>
      <c r="I54" s="147" t="s">
        <v>374</v>
      </c>
      <c r="J54" s="147" t="s">
        <v>374</v>
      </c>
      <c r="K54" s="147"/>
      <c r="L54" s="147" t="s">
        <v>374</v>
      </c>
      <c r="M54" s="147" t="s">
        <v>374</v>
      </c>
      <c r="N54" s="147"/>
      <c r="O54" s="147" t="s">
        <v>374</v>
      </c>
      <c r="P54" s="147" t="s">
        <v>374</v>
      </c>
      <c r="Q54" s="147"/>
      <c r="R54" s="147" t="s">
        <v>374</v>
      </c>
      <c r="S54" s="147" t="s">
        <v>374</v>
      </c>
      <c r="T54" s="147"/>
      <c r="U54" s="147" t="s">
        <v>374</v>
      </c>
      <c r="V54" s="147" t="s">
        <v>374</v>
      </c>
      <c r="W54" s="147"/>
      <c r="X54" s="147" t="s">
        <v>374</v>
      </c>
      <c r="Y54" s="147" t="s">
        <v>374</v>
      </c>
      <c r="Z54" s="147"/>
      <c r="AA54" s="147" t="s">
        <v>374</v>
      </c>
      <c r="AB54" s="147" t="s">
        <v>374</v>
      </c>
      <c r="AC54" s="147"/>
      <c r="AD54" s="147" t="s">
        <v>374</v>
      </c>
      <c r="AE54" s="147" t="s">
        <v>374</v>
      </c>
      <c r="AF54" s="147"/>
      <c r="AG54" s="147" t="s">
        <v>374</v>
      </c>
      <c r="AH54" s="147" t="s">
        <v>374</v>
      </c>
      <c r="AI54" s="147"/>
      <c r="AJ54" s="147" t="s">
        <v>374</v>
      </c>
      <c r="AK54" s="147" t="s">
        <v>374</v>
      </c>
      <c r="AL54" s="147"/>
      <c r="AM54" s="147" t="s">
        <v>374</v>
      </c>
      <c r="AN54" s="147" t="s">
        <v>374</v>
      </c>
      <c r="AO54" s="147"/>
      <c r="AP54" s="147" t="s">
        <v>374</v>
      </c>
      <c r="AQ54" s="147" t="s">
        <v>374</v>
      </c>
      <c r="AR54" s="147"/>
      <c r="AS54" s="147" t="s">
        <v>374</v>
      </c>
      <c r="AT54" s="147" t="s">
        <v>374</v>
      </c>
      <c r="AU54" s="147"/>
      <c r="AV54" s="147" t="s">
        <v>146</v>
      </c>
      <c r="AW54" s="147" t="s">
        <v>374</v>
      </c>
      <c r="AX54" s="147"/>
      <c r="AY54" s="147" t="s">
        <v>146</v>
      </c>
      <c r="AZ54" s="147" t="s">
        <v>374</v>
      </c>
      <c r="BA54" s="147"/>
      <c r="BB54" s="147" t="s">
        <v>146</v>
      </c>
      <c r="BC54" s="147" t="s">
        <v>374</v>
      </c>
      <c r="BD54" s="147"/>
      <c r="BE54" s="147" t="s">
        <v>146</v>
      </c>
      <c r="BF54" s="147" t="s">
        <v>374</v>
      </c>
      <c r="BG54" s="147"/>
      <c r="BH54" s="147" t="s">
        <v>146</v>
      </c>
      <c r="BI54" s="147" t="s">
        <v>374</v>
      </c>
      <c r="BJ54" s="147"/>
      <c r="BK54" s="147" t="s">
        <v>146</v>
      </c>
      <c r="BL54" s="147" t="s">
        <v>374</v>
      </c>
      <c r="BM54" s="147"/>
      <c r="BN54" s="147" t="s">
        <v>374</v>
      </c>
      <c r="BO54" s="147" t="s">
        <v>374</v>
      </c>
      <c r="BP54" s="147"/>
      <c r="BQ54" s="147" t="s">
        <v>374</v>
      </c>
      <c r="BR54" s="147" t="s">
        <v>374</v>
      </c>
      <c r="BS54" s="147"/>
      <c r="BT54" s="147" t="s">
        <v>374</v>
      </c>
      <c r="BU54" s="147" t="s">
        <v>374</v>
      </c>
      <c r="BV54" s="147"/>
      <c r="BW54" s="147" t="s">
        <v>374</v>
      </c>
      <c r="BX54" s="147" t="s">
        <v>374</v>
      </c>
      <c r="BY54" s="147"/>
      <c r="BZ54" s="147" t="s">
        <v>374</v>
      </c>
      <c r="CA54" s="147" t="s">
        <v>374</v>
      </c>
      <c r="CB54" s="147"/>
      <c r="CC54" s="147" t="s">
        <v>374</v>
      </c>
      <c r="CD54" s="147" t="s">
        <v>374</v>
      </c>
      <c r="CE54" s="147"/>
      <c r="CF54" s="147" t="s">
        <v>374</v>
      </c>
      <c r="CG54" s="147" t="s">
        <v>374</v>
      </c>
      <c r="CH54" s="147"/>
      <c r="CI54" s="147" t="s">
        <v>374</v>
      </c>
      <c r="CJ54" s="147" t="s">
        <v>374</v>
      </c>
      <c r="CK54" s="147"/>
      <c r="CL54" s="147" t="s">
        <v>374</v>
      </c>
      <c r="CM54" s="147" t="s">
        <v>374</v>
      </c>
      <c r="CN54" s="147"/>
      <c r="CO54" s="147" t="s">
        <v>374</v>
      </c>
      <c r="CP54" s="147" t="s">
        <v>374</v>
      </c>
      <c r="CQ54" s="147"/>
      <c r="CR54" s="147" t="s">
        <v>374</v>
      </c>
      <c r="CS54" s="135" t="s">
        <v>374</v>
      </c>
      <c r="CT54" s="136"/>
      <c r="CU54" s="44"/>
      <c r="CV54" s="125"/>
      <c r="CW54" s="130"/>
    </row>
    <row r="55" spans="2:101" x14ac:dyDescent="0.35">
      <c r="B55" s="76" t="str">
        <f>Fleet_data[[#This Row],[Zone]]</f>
        <v>Aguas marinas</v>
      </c>
      <c r="C55" s="146" t="str">
        <f>Fleet_data[[#This Row],[Deck]]</f>
        <v>Con cubierta</v>
      </c>
      <c r="D55" s="146" t="str">
        <f>Fleet_data[[#This Row],[Motor]]</f>
        <v>Motorizado</v>
      </c>
      <c r="E55" s="146" t="str">
        <f>Fleet_data[[#This Row],[Vessel type]]</f>
        <v>08 (Emb. polivalentes)</v>
      </c>
      <c r="F55" s="146" t="str">
        <f>Fleet_data[[#This Row],[LOA class]]</f>
        <v>18-23.9m</v>
      </c>
      <c r="G55" s="146" t="str">
        <f>Fleet_data[[#This Row],[LOA group]]</f>
        <v>12-24m</v>
      </c>
      <c r="H55" s="147"/>
      <c r="I55" s="147" t="s">
        <v>374</v>
      </c>
      <c r="J55" s="147" t="s">
        <v>374</v>
      </c>
      <c r="K55" s="147"/>
      <c r="L55" s="147" t="s">
        <v>374</v>
      </c>
      <c r="M55" s="147" t="s">
        <v>374</v>
      </c>
      <c r="N55" s="147"/>
      <c r="O55" s="147" t="s">
        <v>374</v>
      </c>
      <c r="P55" s="147" t="s">
        <v>374</v>
      </c>
      <c r="Q55" s="147"/>
      <c r="R55" s="147" t="s">
        <v>374</v>
      </c>
      <c r="S55" s="147" t="s">
        <v>374</v>
      </c>
      <c r="T55" s="147"/>
      <c r="U55" s="147" t="s">
        <v>374</v>
      </c>
      <c r="V55" s="147" t="s">
        <v>374</v>
      </c>
      <c r="W55" s="147"/>
      <c r="X55" s="147" t="s">
        <v>374</v>
      </c>
      <c r="Y55" s="147" t="s">
        <v>374</v>
      </c>
      <c r="Z55" s="147"/>
      <c r="AA55" s="147" t="s">
        <v>374</v>
      </c>
      <c r="AB55" s="147" t="s">
        <v>374</v>
      </c>
      <c r="AC55" s="147"/>
      <c r="AD55" s="147" t="s">
        <v>374</v>
      </c>
      <c r="AE55" s="147" t="s">
        <v>374</v>
      </c>
      <c r="AF55" s="147"/>
      <c r="AG55" s="147" t="s">
        <v>374</v>
      </c>
      <c r="AH55" s="147" t="s">
        <v>374</v>
      </c>
      <c r="AI55" s="147"/>
      <c r="AJ55" s="147" t="s">
        <v>374</v>
      </c>
      <c r="AK55" s="147" t="s">
        <v>374</v>
      </c>
      <c r="AL55" s="147"/>
      <c r="AM55" s="147" t="s">
        <v>374</v>
      </c>
      <c r="AN55" s="147" t="s">
        <v>374</v>
      </c>
      <c r="AO55" s="147"/>
      <c r="AP55" s="147" t="s">
        <v>374</v>
      </c>
      <c r="AQ55" s="147" t="s">
        <v>374</v>
      </c>
      <c r="AR55" s="147"/>
      <c r="AS55" s="147" t="s">
        <v>374</v>
      </c>
      <c r="AT55" s="147" t="s">
        <v>374</v>
      </c>
      <c r="AU55" s="147"/>
      <c r="AV55" s="147" t="s">
        <v>146</v>
      </c>
      <c r="AW55" s="147" t="s">
        <v>374</v>
      </c>
      <c r="AX55" s="147"/>
      <c r="AY55" s="147" t="s">
        <v>146</v>
      </c>
      <c r="AZ55" s="147" t="s">
        <v>374</v>
      </c>
      <c r="BA55" s="147"/>
      <c r="BB55" s="147" t="s">
        <v>146</v>
      </c>
      <c r="BC55" s="147" t="s">
        <v>374</v>
      </c>
      <c r="BD55" s="147"/>
      <c r="BE55" s="147" t="s">
        <v>146</v>
      </c>
      <c r="BF55" s="147" t="s">
        <v>374</v>
      </c>
      <c r="BG55" s="147"/>
      <c r="BH55" s="147" t="s">
        <v>146</v>
      </c>
      <c r="BI55" s="147" t="s">
        <v>374</v>
      </c>
      <c r="BJ55" s="147"/>
      <c r="BK55" s="147" t="s">
        <v>146</v>
      </c>
      <c r="BL55" s="147" t="s">
        <v>374</v>
      </c>
      <c r="BM55" s="147"/>
      <c r="BN55" s="147" t="s">
        <v>374</v>
      </c>
      <c r="BO55" s="147" t="s">
        <v>374</v>
      </c>
      <c r="BP55" s="147"/>
      <c r="BQ55" s="147" t="s">
        <v>374</v>
      </c>
      <c r="BR55" s="147" t="s">
        <v>374</v>
      </c>
      <c r="BS55" s="147"/>
      <c r="BT55" s="147" t="s">
        <v>374</v>
      </c>
      <c r="BU55" s="147" t="s">
        <v>374</v>
      </c>
      <c r="BV55" s="147"/>
      <c r="BW55" s="147" t="s">
        <v>374</v>
      </c>
      <c r="BX55" s="147" t="s">
        <v>374</v>
      </c>
      <c r="BY55" s="147"/>
      <c r="BZ55" s="147" t="s">
        <v>374</v>
      </c>
      <c r="CA55" s="147" t="s">
        <v>374</v>
      </c>
      <c r="CB55" s="147"/>
      <c r="CC55" s="147" t="s">
        <v>374</v>
      </c>
      <c r="CD55" s="147" t="s">
        <v>374</v>
      </c>
      <c r="CE55" s="147"/>
      <c r="CF55" s="147" t="s">
        <v>374</v>
      </c>
      <c r="CG55" s="147" t="s">
        <v>374</v>
      </c>
      <c r="CH55" s="147"/>
      <c r="CI55" s="147" t="s">
        <v>374</v>
      </c>
      <c r="CJ55" s="147" t="s">
        <v>374</v>
      </c>
      <c r="CK55" s="147"/>
      <c r="CL55" s="147" t="s">
        <v>374</v>
      </c>
      <c r="CM55" s="147" t="s">
        <v>374</v>
      </c>
      <c r="CN55" s="147"/>
      <c r="CO55" s="147" t="s">
        <v>374</v>
      </c>
      <c r="CP55" s="147" t="s">
        <v>374</v>
      </c>
      <c r="CQ55" s="147"/>
      <c r="CR55" s="147" t="s">
        <v>374</v>
      </c>
      <c r="CS55" s="135" t="s">
        <v>374</v>
      </c>
      <c r="CT55" s="136"/>
      <c r="CU55" s="44"/>
      <c r="CV55" s="125"/>
      <c r="CW55" s="130"/>
    </row>
    <row r="56" spans="2:101" x14ac:dyDescent="0.35">
      <c r="B56" s="76" t="str">
        <f>Fleet_data[[#This Row],[Zone]]</f>
        <v>Aguas marinas</v>
      </c>
      <c r="C56" s="146" t="str">
        <f>Fleet_data[[#This Row],[Deck]]</f>
        <v>Con cubierta</v>
      </c>
      <c r="D56" s="146" t="str">
        <f>Fleet_data[[#This Row],[Motor]]</f>
        <v>Motorizado</v>
      </c>
      <c r="E56" s="146" t="str">
        <f>Fleet_data[[#This Row],[Vessel type]]</f>
        <v>08 (Emb. polivalentes)</v>
      </c>
      <c r="F56" s="146" t="str">
        <f>Fleet_data[[#This Row],[LOA class]]</f>
        <v>75m o más</v>
      </c>
      <c r="G56" s="146" t="str">
        <f>Fleet_data[[#This Row],[LOA group]]</f>
        <v>&gt;24m</v>
      </c>
      <c r="H56" s="147"/>
      <c r="I56" s="147" t="s">
        <v>374</v>
      </c>
      <c r="J56" s="147" t="s">
        <v>374</v>
      </c>
      <c r="K56" s="147"/>
      <c r="L56" s="147" t="s">
        <v>374</v>
      </c>
      <c r="M56" s="147" t="s">
        <v>374</v>
      </c>
      <c r="N56" s="147"/>
      <c r="O56" s="147" t="s">
        <v>374</v>
      </c>
      <c r="P56" s="147" t="s">
        <v>374</v>
      </c>
      <c r="Q56" s="147"/>
      <c r="R56" s="147" t="s">
        <v>374</v>
      </c>
      <c r="S56" s="147" t="s">
        <v>374</v>
      </c>
      <c r="T56" s="147"/>
      <c r="U56" s="147" t="s">
        <v>374</v>
      </c>
      <c r="V56" s="147" t="s">
        <v>374</v>
      </c>
      <c r="W56" s="147"/>
      <c r="X56" s="147" t="s">
        <v>374</v>
      </c>
      <c r="Y56" s="147" t="s">
        <v>374</v>
      </c>
      <c r="Z56" s="147"/>
      <c r="AA56" s="147" t="s">
        <v>374</v>
      </c>
      <c r="AB56" s="147" t="s">
        <v>374</v>
      </c>
      <c r="AC56" s="147"/>
      <c r="AD56" s="147" t="s">
        <v>374</v>
      </c>
      <c r="AE56" s="147" t="s">
        <v>374</v>
      </c>
      <c r="AF56" s="147"/>
      <c r="AG56" s="147" t="s">
        <v>374</v>
      </c>
      <c r="AH56" s="147" t="s">
        <v>374</v>
      </c>
      <c r="AI56" s="147"/>
      <c r="AJ56" s="147" t="s">
        <v>374</v>
      </c>
      <c r="AK56" s="147" t="s">
        <v>374</v>
      </c>
      <c r="AL56" s="147"/>
      <c r="AM56" s="147" t="s">
        <v>374</v>
      </c>
      <c r="AN56" s="147" t="s">
        <v>374</v>
      </c>
      <c r="AO56" s="147"/>
      <c r="AP56" s="147" t="s">
        <v>374</v>
      </c>
      <c r="AQ56" s="147" t="s">
        <v>374</v>
      </c>
      <c r="AR56" s="147"/>
      <c r="AS56" s="147" t="s">
        <v>374</v>
      </c>
      <c r="AT56" s="147" t="s">
        <v>374</v>
      </c>
      <c r="AU56" s="147"/>
      <c r="AV56" s="147" t="s">
        <v>374</v>
      </c>
      <c r="AW56" s="147" t="s">
        <v>374</v>
      </c>
      <c r="AX56" s="147"/>
      <c r="AY56" s="147" t="s">
        <v>374</v>
      </c>
      <c r="AZ56" s="147" t="s">
        <v>374</v>
      </c>
      <c r="BA56" s="147"/>
      <c r="BB56" s="147" t="s">
        <v>374</v>
      </c>
      <c r="BC56" s="147" t="s">
        <v>374</v>
      </c>
      <c r="BD56" s="147"/>
      <c r="BE56" s="147" t="s">
        <v>374</v>
      </c>
      <c r="BF56" s="147" t="s">
        <v>374</v>
      </c>
      <c r="BG56" s="147"/>
      <c r="BH56" s="147" t="s">
        <v>374</v>
      </c>
      <c r="BI56" s="147" t="s">
        <v>374</v>
      </c>
      <c r="BJ56" s="147"/>
      <c r="BK56" s="147" t="s">
        <v>374</v>
      </c>
      <c r="BL56" s="147" t="s">
        <v>374</v>
      </c>
      <c r="BM56" s="147"/>
      <c r="BN56" s="147" t="s">
        <v>374</v>
      </c>
      <c r="BO56" s="147" t="s">
        <v>374</v>
      </c>
      <c r="BP56" s="147"/>
      <c r="BQ56" s="147" t="s">
        <v>374</v>
      </c>
      <c r="BR56" s="147" t="s">
        <v>374</v>
      </c>
      <c r="BS56" s="147"/>
      <c r="BT56" s="147" t="s">
        <v>374</v>
      </c>
      <c r="BU56" s="147" t="s">
        <v>374</v>
      </c>
      <c r="BV56" s="147"/>
      <c r="BW56" s="147" t="s">
        <v>374</v>
      </c>
      <c r="BX56" s="147" t="s">
        <v>374</v>
      </c>
      <c r="BY56" s="147"/>
      <c r="BZ56" s="147" t="s">
        <v>374</v>
      </c>
      <c r="CA56" s="147" t="s">
        <v>374</v>
      </c>
      <c r="CB56" s="147"/>
      <c r="CC56" s="147" t="s">
        <v>374</v>
      </c>
      <c r="CD56" s="147" t="s">
        <v>374</v>
      </c>
      <c r="CE56" s="147">
        <v>64690</v>
      </c>
      <c r="CF56" s="147" t="s">
        <v>145</v>
      </c>
      <c r="CG56" s="147" t="s">
        <v>375</v>
      </c>
      <c r="CH56" s="147">
        <v>64690</v>
      </c>
      <c r="CI56" s="147" t="s">
        <v>145</v>
      </c>
      <c r="CJ56" s="147" t="s">
        <v>375</v>
      </c>
      <c r="CK56" s="147"/>
      <c r="CL56" s="147" t="s">
        <v>374</v>
      </c>
      <c r="CM56" s="147" t="s">
        <v>374</v>
      </c>
      <c r="CN56" s="147"/>
      <c r="CO56" s="147" t="s">
        <v>374</v>
      </c>
      <c r="CP56" s="147" t="s">
        <v>374</v>
      </c>
      <c r="CQ56" s="147"/>
      <c r="CR56" s="147" t="s">
        <v>374</v>
      </c>
      <c r="CS56" s="135" t="s">
        <v>374</v>
      </c>
      <c r="CT56" s="136"/>
      <c r="CU56" s="44"/>
      <c r="CV56" s="125"/>
      <c r="CW56" s="130"/>
    </row>
    <row r="57" spans="2:101" x14ac:dyDescent="0.35">
      <c r="B57" s="76" t="str">
        <f>Fleet_data[[#This Row],[Zone]]</f>
        <v>Aguas marinas</v>
      </c>
      <c r="C57" s="146" t="str">
        <f>Fleet_data[[#This Row],[Deck]]</f>
        <v>Con cubierta</v>
      </c>
      <c r="D57" s="146" t="str">
        <f>Fleet_data[[#This Row],[Motor]]</f>
        <v>Motorizado</v>
      </c>
      <c r="E57" s="146" t="str">
        <f>Fleet_data[[#This Row],[Vessel type]]</f>
        <v>9.0 (Otras Emb. de pesca)</v>
      </c>
      <c r="F57" s="146" t="str">
        <f>Fleet_data[[#This Row],[LOA class]]</f>
        <v>12-17.9m</v>
      </c>
      <c r="G57" s="146" t="str">
        <f>Fleet_data[[#This Row],[LOA group]]</f>
        <v>12-24m</v>
      </c>
      <c r="H57" s="147"/>
      <c r="I57" s="147" t="s">
        <v>374</v>
      </c>
      <c r="J57" s="147" t="s">
        <v>374</v>
      </c>
      <c r="K57" s="147"/>
      <c r="L57" s="147" t="s">
        <v>374</v>
      </c>
      <c r="M57" s="147" t="s">
        <v>374</v>
      </c>
      <c r="N57" s="147"/>
      <c r="O57" s="147" t="s">
        <v>374</v>
      </c>
      <c r="P57" s="147" t="s">
        <v>374</v>
      </c>
      <c r="Q57" s="147"/>
      <c r="R57" s="147" t="s">
        <v>374</v>
      </c>
      <c r="S57" s="147" t="s">
        <v>374</v>
      </c>
      <c r="T57" s="147"/>
      <c r="U57" s="147" t="s">
        <v>374</v>
      </c>
      <c r="V57" s="147" t="s">
        <v>374</v>
      </c>
      <c r="W57" s="147"/>
      <c r="X57" s="147" t="s">
        <v>374</v>
      </c>
      <c r="Y57" s="147" t="s">
        <v>374</v>
      </c>
      <c r="Z57" s="147"/>
      <c r="AA57" s="147" t="s">
        <v>374</v>
      </c>
      <c r="AB57" s="147" t="s">
        <v>374</v>
      </c>
      <c r="AC57" s="147"/>
      <c r="AD57" s="147" t="s">
        <v>374</v>
      </c>
      <c r="AE57" s="147" t="s">
        <v>374</v>
      </c>
      <c r="AF57" s="147"/>
      <c r="AG57" s="147" t="s">
        <v>374</v>
      </c>
      <c r="AH57" s="147" t="s">
        <v>374</v>
      </c>
      <c r="AI57" s="147"/>
      <c r="AJ57" s="147" t="s">
        <v>374</v>
      </c>
      <c r="AK57" s="147" t="s">
        <v>374</v>
      </c>
      <c r="AL57" s="147"/>
      <c r="AM57" s="147" t="s">
        <v>374</v>
      </c>
      <c r="AN57" s="147" t="s">
        <v>374</v>
      </c>
      <c r="AO57" s="147"/>
      <c r="AP57" s="147" t="s">
        <v>374</v>
      </c>
      <c r="AQ57" s="147" t="s">
        <v>374</v>
      </c>
      <c r="AR57" s="147"/>
      <c r="AS57" s="147" t="s">
        <v>374</v>
      </c>
      <c r="AT57" s="147" t="s">
        <v>374</v>
      </c>
      <c r="AU57" s="147"/>
      <c r="AV57" s="147" t="s">
        <v>146</v>
      </c>
      <c r="AW57" s="147" t="s">
        <v>374</v>
      </c>
      <c r="AX57" s="147"/>
      <c r="AY57" s="147" t="s">
        <v>146</v>
      </c>
      <c r="AZ57" s="147" t="s">
        <v>374</v>
      </c>
      <c r="BA57" s="147"/>
      <c r="BB57" s="147" t="s">
        <v>146</v>
      </c>
      <c r="BC57" s="147" t="s">
        <v>374</v>
      </c>
      <c r="BD57" s="147"/>
      <c r="BE57" s="147" t="s">
        <v>146</v>
      </c>
      <c r="BF57" s="147" t="s">
        <v>374</v>
      </c>
      <c r="BG57" s="147"/>
      <c r="BH57" s="147" t="s">
        <v>146</v>
      </c>
      <c r="BI57" s="147" t="s">
        <v>374</v>
      </c>
      <c r="BJ57" s="147"/>
      <c r="BK57" s="147" t="s">
        <v>146</v>
      </c>
      <c r="BL57" s="147" t="s">
        <v>374</v>
      </c>
      <c r="BM57" s="147"/>
      <c r="BN57" s="147" t="s">
        <v>374</v>
      </c>
      <c r="BO57" s="147" t="s">
        <v>374</v>
      </c>
      <c r="BP57" s="147"/>
      <c r="BQ57" s="147" t="s">
        <v>374</v>
      </c>
      <c r="BR57" s="147" t="s">
        <v>374</v>
      </c>
      <c r="BS57" s="147"/>
      <c r="BT57" s="147" t="s">
        <v>374</v>
      </c>
      <c r="BU57" s="147" t="s">
        <v>374</v>
      </c>
      <c r="BV57" s="147">
        <v>16</v>
      </c>
      <c r="BW57" s="147" t="s">
        <v>145</v>
      </c>
      <c r="BX57" s="147" t="s">
        <v>375</v>
      </c>
      <c r="BY57" s="147">
        <v>16</v>
      </c>
      <c r="BZ57" s="147" t="s">
        <v>145</v>
      </c>
      <c r="CA57" s="147" t="s">
        <v>375</v>
      </c>
      <c r="CB57" s="147"/>
      <c r="CC57" s="147" t="s">
        <v>146</v>
      </c>
      <c r="CD57" s="147" t="s">
        <v>374</v>
      </c>
      <c r="CE57" s="147"/>
      <c r="CF57" s="147" t="s">
        <v>374</v>
      </c>
      <c r="CG57" s="147" t="s">
        <v>374</v>
      </c>
      <c r="CH57" s="147"/>
      <c r="CI57" s="147" t="s">
        <v>374</v>
      </c>
      <c r="CJ57" s="147" t="s">
        <v>374</v>
      </c>
      <c r="CK57" s="147"/>
      <c r="CL57" s="147" t="s">
        <v>374</v>
      </c>
      <c r="CM57" s="147" t="s">
        <v>374</v>
      </c>
      <c r="CN57" s="147">
        <v>13.4</v>
      </c>
      <c r="CO57" s="147" t="s">
        <v>145</v>
      </c>
      <c r="CP57" s="147" t="s">
        <v>375</v>
      </c>
      <c r="CQ57" s="147"/>
      <c r="CR57" s="147" t="s">
        <v>374</v>
      </c>
      <c r="CS57" s="135" t="s">
        <v>374</v>
      </c>
      <c r="CT57" s="136"/>
      <c r="CU57" s="44"/>
      <c r="CV57" s="125"/>
      <c r="CW57" s="130"/>
    </row>
    <row r="58" spans="2:101" x14ac:dyDescent="0.35">
      <c r="B58" s="76" t="str">
        <f>Fleet_data[[#This Row],[Zone]]</f>
        <v>Aguas marinas</v>
      </c>
      <c r="C58" s="146" t="str">
        <f>Fleet_data[[#This Row],[Deck]]</f>
        <v>Con cubierta</v>
      </c>
      <c r="D58" s="146" t="str">
        <f>Fleet_data[[#This Row],[Motor]]</f>
        <v>Motorizado</v>
      </c>
      <c r="E58" s="146" t="str">
        <f>Fleet_data[[#This Row],[Vessel type]]</f>
        <v>9.0 (Otras Emb. de pesca)</v>
      </c>
      <c r="F58" s="146" t="str">
        <f>Fleet_data[[#This Row],[LOA class]]</f>
        <v>18-23.9m</v>
      </c>
      <c r="G58" s="146" t="str">
        <f>Fleet_data[[#This Row],[LOA group]]</f>
        <v>12-24m</v>
      </c>
      <c r="H58" s="147"/>
      <c r="I58" s="147" t="s">
        <v>374</v>
      </c>
      <c r="J58" s="147" t="s">
        <v>374</v>
      </c>
      <c r="K58" s="147"/>
      <c r="L58" s="147" t="s">
        <v>374</v>
      </c>
      <c r="M58" s="147" t="s">
        <v>374</v>
      </c>
      <c r="N58" s="147"/>
      <c r="O58" s="147" t="s">
        <v>374</v>
      </c>
      <c r="P58" s="147" t="s">
        <v>374</v>
      </c>
      <c r="Q58" s="147"/>
      <c r="R58" s="147" t="s">
        <v>374</v>
      </c>
      <c r="S58" s="147" t="s">
        <v>374</v>
      </c>
      <c r="T58" s="147"/>
      <c r="U58" s="147" t="s">
        <v>374</v>
      </c>
      <c r="V58" s="147" t="s">
        <v>374</v>
      </c>
      <c r="W58" s="147"/>
      <c r="X58" s="147" t="s">
        <v>374</v>
      </c>
      <c r="Y58" s="147" t="s">
        <v>374</v>
      </c>
      <c r="Z58" s="147"/>
      <c r="AA58" s="147" t="s">
        <v>374</v>
      </c>
      <c r="AB58" s="147" t="s">
        <v>374</v>
      </c>
      <c r="AC58" s="147"/>
      <c r="AD58" s="147" t="s">
        <v>374</v>
      </c>
      <c r="AE58" s="147" t="s">
        <v>374</v>
      </c>
      <c r="AF58" s="147"/>
      <c r="AG58" s="147" t="s">
        <v>374</v>
      </c>
      <c r="AH58" s="147" t="s">
        <v>374</v>
      </c>
      <c r="AI58" s="147"/>
      <c r="AJ58" s="147" t="s">
        <v>374</v>
      </c>
      <c r="AK58" s="147" t="s">
        <v>374</v>
      </c>
      <c r="AL58" s="147"/>
      <c r="AM58" s="147" t="s">
        <v>374</v>
      </c>
      <c r="AN58" s="147" t="s">
        <v>374</v>
      </c>
      <c r="AO58" s="147"/>
      <c r="AP58" s="147" t="s">
        <v>374</v>
      </c>
      <c r="AQ58" s="147" t="s">
        <v>374</v>
      </c>
      <c r="AR58" s="147"/>
      <c r="AS58" s="147" t="s">
        <v>374</v>
      </c>
      <c r="AT58" s="147" t="s">
        <v>374</v>
      </c>
      <c r="AU58" s="147"/>
      <c r="AV58" s="147" t="s">
        <v>146</v>
      </c>
      <c r="AW58" s="147" t="s">
        <v>374</v>
      </c>
      <c r="AX58" s="147"/>
      <c r="AY58" s="147" t="s">
        <v>146</v>
      </c>
      <c r="AZ58" s="147" t="s">
        <v>374</v>
      </c>
      <c r="BA58" s="147"/>
      <c r="BB58" s="147" t="s">
        <v>146</v>
      </c>
      <c r="BC58" s="147" t="s">
        <v>374</v>
      </c>
      <c r="BD58" s="147"/>
      <c r="BE58" s="147" t="s">
        <v>146</v>
      </c>
      <c r="BF58" s="147" t="s">
        <v>374</v>
      </c>
      <c r="BG58" s="147"/>
      <c r="BH58" s="147" t="s">
        <v>146</v>
      </c>
      <c r="BI58" s="147" t="s">
        <v>374</v>
      </c>
      <c r="BJ58" s="147"/>
      <c r="BK58" s="147" t="s">
        <v>146</v>
      </c>
      <c r="BL58" s="147" t="s">
        <v>374</v>
      </c>
      <c r="BM58" s="147">
        <v>29</v>
      </c>
      <c r="BN58" s="147" t="s">
        <v>145</v>
      </c>
      <c r="BO58" s="147" t="s">
        <v>375</v>
      </c>
      <c r="BP58" s="147"/>
      <c r="BQ58" s="147" t="s">
        <v>374</v>
      </c>
      <c r="BR58" s="147" t="s">
        <v>374</v>
      </c>
      <c r="BS58" s="147"/>
      <c r="BT58" s="147" t="s">
        <v>374</v>
      </c>
      <c r="BU58" s="147" t="s">
        <v>374</v>
      </c>
      <c r="BV58" s="147"/>
      <c r="BW58" s="147" t="s">
        <v>374</v>
      </c>
      <c r="BX58" s="147" t="s">
        <v>374</v>
      </c>
      <c r="BY58" s="147"/>
      <c r="BZ58" s="147" t="s">
        <v>374</v>
      </c>
      <c r="CA58" s="147" t="s">
        <v>374</v>
      </c>
      <c r="CB58" s="147"/>
      <c r="CC58" s="147" t="s">
        <v>374</v>
      </c>
      <c r="CD58" s="147" t="s">
        <v>374</v>
      </c>
      <c r="CE58" s="147">
        <v>133</v>
      </c>
      <c r="CF58" s="147" t="s">
        <v>145</v>
      </c>
      <c r="CG58" s="147" t="s">
        <v>375</v>
      </c>
      <c r="CH58" s="147">
        <v>133</v>
      </c>
      <c r="CI58" s="147" t="s">
        <v>145</v>
      </c>
      <c r="CJ58" s="147" t="s">
        <v>375</v>
      </c>
      <c r="CK58" s="147"/>
      <c r="CL58" s="147" t="s">
        <v>374</v>
      </c>
      <c r="CM58" s="147" t="s">
        <v>374</v>
      </c>
      <c r="CN58" s="147"/>
      <c r="CO58" s="147" t="s">
        <v>374</v>
      </c>
      <c r="CP58" s="147" t="s">
        <v>374</v>
      </c>
      <c r="CQ58" s="147"/>
      <c r="CR58" s="147" t="s">
        <v>374</v>
      </c>
      <c r="CS58" s="135" t="s">
        <v>374</v>
      </c>
      <c r="CT58" s="136"/>
      <c r="CU58" s="44"/>
      <c r="CV58" s="125"/>
      <c r="CW58" s="130"/>
    </row>
    <row r="59" spans="2:101" x14ac:dyDescent="0.35">
      <c r="B59" s="76" t="str">
        <f>Fleet_data[[#This Row],[Zone]]</f>
        <v>Aguas marinas</v>
      </c>
      <c r="C59" s="146" t="str">
        <f>Fleet_data[[#This Row],[Deck]]</f>
        <v>Con cubierta</v>
      </c>
      <c r="D59" s="146" t="str">
        <f>Fleet_data[[#This Row],[Motor]]</f>
        <v>Motorizado</v>
      </c>
      <c r="E59" s="146" t="str">
        <f>Fleet_data[[#This Row],[Vessel type]]</f>
        <v>9.0 (Otras Emb. de pesca)</v>
      </c>
      <c r="F59" s="146" t="str">
        <f>Fleet_data[[#This Row],[LOA class]]</f>
        <v>24-29.9m</v>
      </c>
      <c r="G59" s="146" t="str">
        <f>Fleet_data[[#This Row],[LOA group]]</f>
        <v>&gt;24m</v>
      </c>
      <c r="H59" s="147"/>
      <c r="I59" s="147" t="s">
        <v>374</v>
      </c>
      <c r="J59" s="147" t="s">
        <v>374</v>
      </c>
      <c r="K59" s="147"/>
      <c r="L59" s="147" t="s">
        <v>374</v>
      </c>
      <c r="M59" s="147" t="s">
        <v>374</v>
      </c>
      <c r="N59" s="147"/>
      <c r="O59" s="147" t="s">
        <v>374</v>
      </c>
      <c r="P59" s="147" t="s">
        <v>374</v>
      </c>
      <c r="Q59" s="147"/>
      <c r="R59" s="147" t="s">
        <v>374</v>
      </c>
      <c r="S59" s="147" t="s">
        <v>374</v>
      </c>
      <c r="T59" s="147"/>
      <c r="U59" s="147" t="s">
        <v>374</v>
      </c>
      <c r="V59" s="147" t="s">
        <v>374</v>
      </c>
      <c r="W59" s="147"/>
      <c r="X59" s="147" t="s">
        <v>374</v>
      </c>
      <c r="Y59" s="147" t="s">
        <v>374</v>
      </c>
      <c r="Z59" s="147"/>
      <c r="AA59" s="147" t="s">
        <v>374</v>
      </c>
      <c r="AB59" s="147" t="s">
        <v>374</v>
      </c>
      <c r="AC59" s="147"/>
      <c r="AD59" s="147" t="s">
        <v>374</v>
      </c>
      <c r="AE59" s="147" t="s">
        <v>374</v>
      </c>
      <c r="AF59" s="147"/>
      <c r="AG59" s="147" t="s">
        <v>374</v>
      </c>
      <c r="AH59" s="147" t="s">
        <v>374</v>
      </c>
      <c r="AI59" s="147"/>
      <c r="AJ59" s="147" t="s">
        <v>374</v>
      </c>
      <c r="AK59" s="147" t="s">
        <v>374</v>
      </c>
      <c r="AL59" s="147"/>
      <c r="AM59" s="147" t="s">
        <v>374</v>
      </c>
      <c r="AN59" s="147" t="s">
        <v>374</v>
      </c>
      <c r="AO59" s="147"/>
      <c r="AP59" s="147" t="s">
        <v>374</v>
      </c>
      <c r="AQ59" s="147" t="s">
        <v>374</v>
      </c>
      <c r="AR59" s="147"/>
      <c r="AS59" s="147" t="s">
        <v>374</v>
      </c>
      <c r="AT59" s="147" t="s">
        <v>374</v>
      </c>
      <c r="AU59" s="147"/>
      <c r="AV59" s="147" t="s">
        <v>146</v>
      </c>
      <c r="AW59" s="147" t="s">
        <v>374</v>
      </c>
      <c r="AX59" s="147"/>
      <c r="AY59" s="147" t="s">
        <v>146</v>
      </c>
      <c r="AZ59" s="147" t="s">
        <v>374</v>
      </c>
      <c r="BA59" s="147"/>
      <c r="BB59" s="147" t="s">
        <v>146</v>
      </c>
      <c r="BC59" s="147" t="s">
        <v>374</v>
      </c>
      <c r="BD59" s="147"/>
      <c r="BE59" s="147" t="s">
        <v>146</v>
      </c>
      <c r="BF59" s="147" t="s">
        <v>374</v>
      </c>
      <c r="BG59" s="147"/>
      <c r="BH59" s="147" t="s">
        <v>146</v>
      </c>
      <c r="BI59" s="147" t="s">
        <v>374</v>
      </c>
      <c r="BJ59" s="147"/>
      <c r="BK59" s="147" t="s">
        <v>146</v>
      </c>
      <c r="BL59" s="147" t="s">
        <v>374</v>
      </c>
      <c r="BM59" s="147"/>
      <c r="BN59" s="147" t="s">
        <v>374</v>
      </c>
      <c r="BO59" s="147" t="s">
        <v>374</v>
      </c>
      <c r="BP59" s="147"/>
      <c r="BQ59" s="147" t="s">
        <v>374</v>
      </c>
      <c r="BR59" s="147" t="s">
        <v>374</v>
      </c>
      <c r="BS59" s="147"/>
      <c r="BT59" s="147" t="s">
        <v>374</v>
      </c>
      <c r="BU59" s="147" t="s">
        <v>374</v>
      </c>
      <c r="BV59" s="147"/>
      <c r="BW59" s="147" t="s">
        <v>374</v>
      </c>
      <c r="BX59" s="147" t="s">
        <v>374</v>
      </c>
      <c r="BY59" s="147"/>
      <c r="BZ59" s="147" t="s">
        <v>374</v>
      </c>
      <c r="CA59" s="147" t="s">
        <v>374</v>
      </c>
      <c r="CB59" s="147"/>
      <c r="CC59" s="147" t="s">
        <v>374</v>
      </c>
      <c r="CD59" s="147" t="s">
        <v>374</v>
      </c>
      <c r="CE59" s="147">
        <v>179</v>
      </c>
      <c r="CF59" s="147" t="s">
        <v>145</v>
      </c>
      <c r="CG59" s="147" t="s">
        <v>375</v>
      </c>
      <c r="CH59" s="147">
        <v>179</v>
      </c>
      <c r="CI59" s="147" t="s">
        <v>145</v>
      </c>
      <c r="CJ59" s="147" t="s">
        <v>375</v>
      </c>
      <c r="CK59" s="147"/>
      <c r="CL59" s="147" t="s">
        <v>374</v>
      </c>
      <c r="CM59" s="147" t="s">
        <v>374</v>
      </c>
      <c r="CN59" s="147"/>
      <c r="CO59" s="147" t="s">
        <v>374</v>
      </c>
      <c r="CP59" s="147" t="s">
        <v>374</v>
      </c>
      <c r="CQ59" s="147"/>
      <c r="CR59" s="147" t="s">
        <v>374</v>
      </c>
      <c r="CS59" s="135" t="s">
        <v>374</v>
      </c>
      <c r="CT59" s="136"/>
      <c r="CU59" s="44"/>
      <c r="CV59" s="125"/>
      <c r="CW59" s="130"/>
    </row>
    <row r="60" spans="2:101" x14ac:dyDescent="0.35">
      <c r="B60" s="76" t="str">
        <f>Fleet_data[[#This Row],[Zone]]</f>
        <v>Aguas marinas</v>
      </c>
      <c r="C60" s="146" t="str">
        <f>Fleet_data[[#This Row],[Deck]]</f>
        <v>Con cubierta</v>
      </c>
      <c r="D60" s="146" t="str">
        <f>Fleet_data[[#This Row],[Motor]]</f>
        <v>Motorizado</v>
      </c>
      <c r="E60" s="146" t="str">
        <f>Fleet_data[[#This Row],[Vessel type]]</f>
        <v>9.0 (Otras Emb. de pesca)</v>
      </c>
      <c r="F60" s="146" t="str">
        <f>Fleet_data[[#This Row],[LOA class]]</f>
        <v>30-35.9m</v>
      </c>
      <c r="G60" s="146" t="str">
        <f>Fleet_data[[#This Row],[LOA group]]</f>
        <v>&gt;24m</v>
      </c>
      <c r="H60" s="147"/>
      <c r="I60" s="147" t="s">
        <v>374</v>
      </c>
      <c r="J60" s="147" t="s">
        <v>374</v>
      </c>
      <c r="K60" s="147"/>
      <c r="L60" s="147" t="s">
        <v>374</v>
      </c>
      <c r="M60" s="147" t="s">
        <v>374</v>
      </c>
      <c r="N60" s="147"/>
      <c r="O60" s="147" t="s">
        <v>374</v>
      </c>
      <c r="P60" s="147" t="s">
        <v>374</v>
      </c>
      <c r="Q60" s="147"/>
      <c r="R60" s="147" t="s">
        <v>374</v>
      </c>
      <c r="S60" s="147" t="s">
        <v>374</v>
      </c>
      <c r="T60" s="147"/>
      <c r="U60" s="147" t="s">
        <v>374</v>
      </c>
      <c r="V60" s="147" t="s">
        <v>374</v>
      </c>
      <c r="W60" s="147"/>
      <c r="X60" s="147" t="s">
        <v>374</v>
      </c>
      <c r="Y60" s="147" t="s">
        <v>374</v>
      </c>
      <c r="Z60" s="147"/>
      <c r="AA60" s="147" t="s">
        <v>374</v>
      </c>
      <c r="AB60" s="147" t="s">
        <v>374</v>
      </c>
      <c r="AC60" s="147"/>
      <c r="AD60" s="147" t="s">
        <v>374</v>
      </c>
      <c r="AE60" s="147" t="s">
        <v>374</v>
      </c>
      <c r="AF60" s="147"/>
      <c r="AG60" s="147" t="s">
        <v>374</v>
      </c>
      <c r="AH60" s="147" t="s">
        <v>374</v>
      </c>
      <c r="AI60" s="147"/>
      <c r="AJ60" s="147" t="s">
        <v>374</v>
      </c>
      <c r="AK60" s="147" t="s">
        <v>374</v>
      </c>
      <c r="AL60" s="147"/>
      <c r="AM60" s="147" t="s">
        <v>374</v>
      </c>
      <c r="AN60" s="147" t="s">
        <v>374</v>
      </c>
      <c r="AO60" s="147"/>
      <c r="AP60" s="147" t="s">
        <v>374</v>
      </c>
      <c r="AQ60" s="147" t="s">
        <v>374</v>
      </c>
      <c r="AR60" s="147"/>
      <c r="AS60" s="147" t="s">
        <v>374</v>
      </c>
      <c r="AT60" s="147" t="s">
        <v>374</v>
      </c>
      <c r="AU60" s="147"/>
      <c r="AV60" s="147" t="s">
        <v>374</v>
      </c>
      <c r="AW60" s="147" t="s">
        <v>374</v>
      </c>
      <c r="AX60" s="147"/>
      <c r="AY60" s="147" t="s">
        <v>374</v>
      </c>
      <c r="AZ60" s="147" t="s">
        <v>374</v>
      </c>
      <c r="BA60" s="147"/>
      <c r="BB60" s="147" t="s">
        <v>374</v>
      </c>
      <c r="BC60" s="147" t="s">
        <v>374</v>
      </c>
      <c r="BD60" s="147"/>
      <c r="BE60" s="147" t="s">
        <v>374</v>
      </c>
      <c r="BF60" s="147" t="s">
        <v>374</v>
      </c>
      <c r="BG60" s="147"/>
      <c r="BH60" s="147" t="s">
        <v>374</v>
      </c>
      <c r="BI60" s="147" t="s">
        <v>374</v>
      </c>
      <c r="BJ60" s="147"/>
      <c r="BK60" s="147" t="s">
        <v>374</v>
      </c>
      <c r="BL60" s="147" t="s">
        <v>374</v>
      </c>
      <c r="BM60" s="147"/>
      <c r="BN60" s="147" t="s">
        <v>374</v>
      </c>
      <c r="BO60" s="147" t="s">
        <v>374</v>
      </c>
      <c r="BP60" s="147"/>
      <c r="BQ60" s="147" t="s">
        <v>374</v>
      </c>
      <c r="BR60" s="147" t="s">
        <v>374</v>
      </c>
      <c r="BS60" s="147"/>
      <c r="BT60" s="147" t="s">
        <v>374</v>
      </c>
      <c r="BU60" s="147" t="s">
        <v>374</v>
      </c>
      <c r="BV60" s="147"/>
      <c r="BW60" s="147" t="s">
        <v>374</v>
      </c>
      <c r="BX60" s="147" t="s">
        <v>374</v>
      </c>
      <c r="BY60" s="147"/>
      <c r="BZ60" s="147" t="s">
        <v>374</v>
      </c>
      <c r="CA60" s="147" t="s">
        <v>374</v>
      </c>
      <c r="CB60" s="147"/>
      <c r="CC60" s="147" t="s">
        <v>374</v>
      </c>
      <c r="CD60" s="147" t="s">
        <v>374</v>
      </c>
      <c r="CE60" s="147"/>
      <c r="CF60" s="147" t="s">
        <v>374</v>
      </c>
      <c r="CG60" s="147" t="s">
        <v>374</v>
      </c>
      <c r="CH60" s="147"/>
      <c r="CI60" s="147" t="s">
        <v>374</v>
      </c>
      <c r="CJ60" s="147" t="s">
        <v>374</v>
      </c>
      <c r="CK60" s="147">
        <v>263</v>
      </c>
      <c r="CL60" s="147" t="s">
        <v>146</v>
      </c>
      <c r="CM60" s="147" t="s">
        <v>375</v>
      </c>
      <c r="CN60" s="147">
        <v>263</v>
      </c>
      <c r="CO60" s="147" t="s">
        <v>145</v>
      </c>
      <c r="CP60" s="147" t="s">
        <v>375</v>
      </c>
      <c r="CQ60" s="147"/>
      <c r="CR60" s="147" t="s">
        <v>374</v>
      </c>
      <c r="CS60" s="135" t="s">
        <v>374</v>
      </c>
      <c r="CT60" s="136"/>
      <c r="CU60" s="44"/>
      <c r="CV60" s="125"/>
      <c r="CW60" s="130"/>
    </row>
    <row r="61" spans="2:101" x14ac:dyDescent="0.35">
      <c r="B61" s="76" t="str">
        <f>Fleet_data[[#This Row],[Zone]]</f>
        <v>Aguas marinas</v>
      </c>
      <c r="C61" s="146" t="str">
        <f>Fleet_data[[#This Row],[Deck]]</f>
        <v>Con cubierta</v>
      </c>
      <c r="D61" s="146" t="str">
        <f>Fleet_data[[#This Row],[Motor]]</f>
        <v>Motorizado</v>
      </c>
      <c r="E61" s="146" t="str">
        <f>Fleet_data[[#This Row],[Vessel type]]</f>
        <v>9.0 (Otras Emb. de pesca)</v>
      </c>
      <c r="F61" s="146" t="str">
        <f>Fleet_data[[#This Row],[LOA class]]</f>
        <v>60-74.9m</v>
      </c>
      <c r="G61" s="146" t="str">
        <f>Fleet_data[[#This Row],[LOA group]]</f>
        <v>&gt;24m</v>
      </c>
      <c r="H61" s="147"/>
      <c r="I61" s="147" t="s">
        <v>374</v>
      </c>
      <c r="J61" s="147" t="s">
        <v>374</v>
      </c>
      <c r="K61" s="147"/>
      <c r="L61" s="147" t="s">
        <v>374</v>
      </c>
      <c r="M61" s="147" t="s">
        <v>374</v>
      </c>
      <c r="N61" s="147"/>
      <c r="O61" s="147" t="s">
        <v>374</v>
      </c>
      <c r="P61" s="147" t="s">
        <v>374</v>
      </c>
      <c r="Q61" s="147"/>
      <c r="R61" s="147" t="s">
        <v>374</v>
      </c>
      <c r="S61" s="147" t="s">
        <v>374</v>
      </c>
      <c r="T61" s="147"/>
      <c r="U61" s="147" t="s">
        <v>374</v>
      </c>
      <c r="V61" s="147" t="s">
        <v>374</v>
      </c>
      <c r="W61" s="147"/>
      <c r="X61" s="147" t="s">
        <v>374</v>
      </c>
      <c r="Y61" s="147" t="s">
        <v>374</v>
      </c>
      <c r="Z61" s="147"/>
      <c r="AA61" s="147" t="s">
        <v>374</v>
      </c>
      <c r="AB61" s="147" t="s">
        <v>374</v>
      </c>
      <c r="AC61" s="147"/>
      <c r="AD61" s="147" t="s">
        <v>374</v>
      </c>
      <c r="AE61" s="147" t="s">
        <v>374</v>
      </c>
      <c r="AF61" s="147"/>
      <c r="AG61" s="147" t="s">
        <v>374</v>
      </c>
      <c r="AH61" s="147" t="s">
        <v>374</v>
      </c>
      <c r="AI61" s="147"/>
      <c r="AJ61" s="147" t="s">
        <v>374</v>
      </c>
      <c r="AK61" s="147" t="s">
        <v>374</v>
      </c>
      <c r="AL61" s="147"/>
      <c r="AM61" s="147" t="s">
        <v>374</v>
      </c>
      <c r="AN61" s="147" t="s">
        <v>374</v>
      </c>
      <c r="AO61" s="147"/>
      <c r="AP61" s="147" t="s">
        <v>374</v>
      </c>
      <c r="AQ61" s="147" t="s">
        <v>374</v>
      </c>
      <c r="AR61" s="147"/>
      <c r="AS61" s="147" t="s">
        <v>374</v>
      </c>
      <c r="AT61" s="147" t="s">
        <v>374</v>
      </c>
      <c r="AU61" s="147"/>
      <c r="AV61" s="147" t="s">
        <v>374</v>
      </c>
      <c r="AW61" s="147" t="s">
        <v>374</v>
      </c>
      <c r="AX61" s="147"/>
      <c r="AY61" s="147" t="s">
        <v>374</v>
      </c>
      <c r="AZ61" s="147" t="s">
        <v>374</v>
      </c>
      <c r="BA61" s="147"/>
      <c r="BB61" s="147" t="s">
        <v>374</v>
      </c>
      <c r="BC61" s="147" t="s">
        <v>374</v>
      </c>
      <c r="BD61" s="147"/>
      <c r="BE61" s="147" t="s">
        <v>374</v>
      </c>
      <c r="BF61" s="147" t="s">
        <v>374</v>
      </c>
      <c r="BG61" s="147"/>
      <c r="BH61" s="147" t="s">
        <v>374</v>
      </c>
      <c r="BI61" s="147" t="s">
        <v>374</v>
      </c>
      <c r="BJ61" s="147"/>
      <c r="BK61" s="147" t="s">
        <v>374</v>
      </c>
      <c r="BL61" s="147" t="s">
        <v>374</v>
      </c>
      <c r="BM61" s="147">
        <v>1350</v>
      </c>
      <c r="BN61" s="147" t="s">
        <v>145</v>
      </c>
      <c r="BO61" s="147" t="s">
        <v>375</v>
      </c>
      <c r="BP61" s="147">
        <v>1283</v>
      </c>
      <c r="BQ61" s="147" t="s">
        <v>145</v>
      </c>
      <c r="BR61" s="147" t="s">
        <v>375</v>
      </c>
      <c r="BS61" s="147">
        <v>1350</v>
      </c>
      <c r="BT61" s="147" t="s">
        <v>145</v>
      </c>
      <c r="BU61" s="147" t="s">
        <v>375</v>
      </c>
      <c r="BV61" s="147">
        <v>1350</v>
      </c>
      <c r="BW61" s="147" t="s">
        <v>145</v>
      </c>
      <c r="BX61" s="147" t="s">
        <v>375</v>
      </c>
      <c r="BY61" s="147">
        <v>1350</v>
      </c>
      <c r="BZ61" s="147" t="s">
        <v>145</v>
      </c>
      <c r="CA61" s="147" t="s">
        <v>375</v>
      </c>
      <c r="CB61" s="147">
        <v>5101</v>
      </c>
      <c r="CC61" s="147" t="s">
        <v>145</v>
      </c>
      <c r="CD61" s="147" t="s">
        <v>375</v>
      </c>
      <c r="CE61" s="147">
        <v>2073</v>
      </c>
      <c r="CF61" s="147" t="s">
        <v>145</v>
      </c>
      <c r="CG61" s="147" t="s">
        <v>375</v>
      </c>
      <c r="CH61" s="147">
        <v>2073</v>
      </c>
      <c r="CI61" s="147" t="s">
        <v>145</v>
      </c>
      <c r="CJ61" s="147" t="s">
        <v>375</v>
      </c>
      <c r="CK61" s="147"/>
      <c r="CL61" s="147" t="s">
        <v>374</v>
      </c>
      <c r="CM61" s="147" t="s">
        <v>374</v>
      </c>
      <c r="CN61" s="147"/>
      <c r="CO61" s="147" t="s">
        <v>374</v>
      </c>
      <c r="CP61" s="147" t="s">
        <v>374</v>
      </c>
      <c r="CQ61" s="147"/>
      <c r="CR61" s="147" t="s">
        <v>374</v>
      </c>
      <c r="CS61" s="135" t="s">
        <v>374</v>
      </c>
      <c r="CT61" s="136"/>
      <c r="CU61" s="44"/>
      <c r="CV61" s="125"/>
      <c r="CW61" s="130"/>
    </row>
    <row r="62" spans="2:101" x14ac:dyDescent="0.35">
      <c r="B62" s="76" t="str">
        <f>Fleet_data[[#This Row],[Zone]]</f>
        <v>Aguas marinas</v>
      </c>
      <c r="C62" s="146" t="str">
        <f>Fleet_data[[#This Row],[Deck]]</f>
        <v>Con cubierta</v>
      </c>
      <c r="D62" s="146" t="str">
        <f>Fleet_data[[#This Row],[Motor]]</f>
        <v>Motorizado</v>
      </c>
      <c r="E62" s="146" t="str">
        <f>Fleet_data[[#This Row],[Vessel type]]</f>
        <v>9.0 (Otras Emb. de pesca)</v>
      </c>
      <c r="F62" s="146" t="str">
        <f>Fleet_data[[#This Row],[LOA class]]</f>
        <v>75m o más</v>
      </c>
      <c r="G62" s="146" t="str">
        <f>Fleet_data[[#This Row],[LOA group]]</f>
        <v>&gt;24m</v>
      </c>
      <c r="H62" s="147"/>
      <c r="I62" s="147" t="s">
        <v>374</v>
      </c>
      <c r="J62" s="147" t="s">
        <v>374</v>
      </c>
      <c r="K62" s="147"/>
      <c r="L62" s="147" t="s">
        <v>374</v>
      </c>
      <c r="M62" s="147" t="s">
        <v>374</v>
      </c>
      <c r="N62" s="147"/>
      <c r="O62" s="147" t="s">
        <v>374</v>
      </c>
      <c r="P62" s="147" t="s">
        <v>374</v>
      </c>
      <c r="Q62" s="147"/>
      <c r="R62" s="147" t="s">
        <v>374</v>
      </c>
      <c r="S62" s="147" t="s">
        <v>374</v>
      </c>
      <c r="T62" s="147"/>
      <c r="U62" s="147" t="s">
        <v>374</v>
      </c>
      <c r="V62" s="147" t="s">
        <v>374</v>
      </c>
      <c r="W62" s="147"/>
      <c r="X62" s="147" t="s">
        <v>374</v>
      </c>
      <c r="Y62" s="147" t="s">
        <v>374</v>
      </c>
      <c r="Z62" s="147"/>
      <c r="AA62" s="147" t="s">
        <v>374</v>
      </c>
      <c r="AB62" s="147" t="s">
        <v>374</v>
      </c>
      <c r="AC62" s="147"/>
      <c r="AD62" s="147" t="s">
        <v>374</v>
      </c>
      <c r="AE62" s="147" t="s">
        <v>374</v>
      </c>
      <c r="AF62" s="147"/>
      <c r="AG62" s="147" t="s">
        <v>374</v>
      </c>
      <c r="AH62" s="147" t="s">
        <v>374</v>
      </c>
      <c r="AI62" s="147"/>
      <c r="AJ62" s="147" t="s">
        <v>374</v>
      </c>
      <c r="AK62" s="147" t="s">
        <v>374</v>
      </c>
      <c r="AL62" s="147"/>
      <c r="AM62" s="147" t="s">
        <v>374</v>
      </c>
      <c r="AN62" s="147" t="s">
        <v>374</v>
      </c>
      <c r="AO62" s="147"/>
      <c r="AP62" s="147" t="s">
        <v>374</v>
      </c>
      <c r="AQ62" s="147" t="s">
        <v>374</v>
      </c>
      <c r="AR62" s="147"/>
      <c r="AS62" s="147" t="s">
        <v>374</v>
      </c>
      <c r="AT62" s="147" t="s">
        <v>374</v>
      </c>
      <c r="AU62" s="147"/>
      <c r="AV62" s="147" t="s">
        <v>374</v>
      </c>
      <c r="AW62" s="147" t="s">
        <v>374</v>
      </c>
      <c r="AX62" s="147"/>
      <c r="AY62" s="147" t="s">
        <v>374</v>
      </c>
      <c r="AZ62" s="147" t="s">
        <v>374</v>
      </c>
      <c r="BA62" s="147"/>
      <c r="BB62" s="147" t="s">
        <v>374</v>
      </c>
      <c r="BC62" s="147" t="s">
        <v>374</v>
      </c>
      <c r="BD62" s="147"/>
      <c r="BE62" s="147" t="s">
        <v>374</v>
      </c>
      <c r="BF62" s="147" t="s">
        <v>374</v>
      </c>
      <c r="BG62" s="147"/>
      <c r="BH62" s="147" t="s">
        <v>374</v>
      </c>
      <c r="BI62" s="147" t="s">
        <v>374</v>
      </c>
      <c r="BJ62" s="147"/>
      <c r="BK62" s="147" t="s">
        <v>374</v>
      </c>
      <c r="BL62" s="147" t="s">
        <v>374</v>
      </c>
      <c r="BM62" s="147"/>
      <c r="BN62" s="147" t="s">
        <v>374</v>
      </c>
      <c r="BO62" s="147" t="s">
        <v>374</v>
      </c>
      <c r="BP62" s="147">
        <v>4065</v>
      </c>
      <c r="BQ62" s="147" t="s">
        <v>145</v>
      </c>
      <c r="BR62" s="147" t="s">
        <v>375</v>
      </c>
      <c r="BS62" s="147"/>
      <c r="BT62" s="147" t="s">
        <v>374</v>
      </c>
      <c r="BU62" s="147" t="s">
        <v>374</v>
      </c>
      <c r="BV62" s="147"/>
      <c r="BW62" s="147" t="s">
        <v>374</v>
      </c>
      <c r="BX62" s="147" t="s">
        <v>374</v>
      </c>
      <c r="BY62" s="147"/>
      <c r="BZ62" s="147" t="s">
        <v>374</v>
      </c>
      <c r="CA62" s="147" t="s">
        <v>374</v>
      </c>
      <c r="CB62" s="147"/>
      <c r="CC62" s="147" t="s">
        <v>374</v>
      </c>
      <c r="CD62" s="147" t="s">
        <v>374</v>
      </c>
      <c r="CE62" s="147">
        <v>123</v>
      </c>
      <c r="CF62" s="147" t="s">
        <v>145</v>
      </c>
      <c r="CG62" s="147" t="s">
        <v>375</v>
      </c>
      <c r="CH62" s="147">
        <v>123</v>
      </c>
      <c r="CI62" s="147" t="s">
        <v>145</v>
      </c>
      <c r="CJ62" s="147" t="s">
        <v>375</v>
      </c>
      <c r="CK62" s="147"/>
      <c r="CL62" s="147" t="s">
        <v>374</v>
      </c>
      <c r="CM62" s="147" t="s">
        <v>374</v>
      </c>
      <c r="CN62" s="147"/>
      <c r="CO62" s="147" t="s">
        <v>374</v>
      </c>
      <c r="CP62" s="147" t="s">
        <v>374</v>
      </c>
      <c r="CQ62" s="147"/>
      <c r="CR62" s="147" t="s">
        <v>374</v>
      </c>
      <c r="CS62" s="135" t="s">
        <v>374</v>
      </c>
      <c r="CT62" s="136"/>
      <c r="CU62" s="44"/>
      <c r="CV62" s="125"/>
      <c r="CW62" s="130"/>
    </row>
    <row r="63" spans="2:101" x14ac:dyDescent="0.35">
      <c r="B63" s="76" t="str">
        <f>Fleet_data[[#This Row],[Zone]]</f>
        <v>Aguas marinas</v>
      </c>
      <c r="C63" s="146" t="str">
        <f>Fleet_data[[#This Row],[Deck]]</f>
        <v>Con cubierta</v>
      </c>
      <c r="D63" s="146" t="str">
        <f>Fleet_data[[#This Row],[Motor]]</f>
        <v>Motorizado</v>
      </c>
      <c r="E63" s="146" t="str">
        <f>Fleet_data[[#This Row],[Vessel type]]</f>
        <v>9.0 (Otras Emb. de pesca)</v>
      </c>
      <c r="F63" s="146" t="str">
        <f>Fleet_data[[#This Row],[LOA class]]</f>
        <v>Desconocido</v>
      </c>
      <c r="G63" s="146" t="str">
        <f>Fleet_data[[#This Row],[LOA group]]</f>
        <v>Desconocido</v>
      </c>
      <c r="H63" s="147"/>
      <c r="I63" s="147" t="s">
        <v>146</v>
      </c>
      <c r="J63" s="147" t="s">
        <v>374</v>
      </c>
      <c r="K63" s="147"/>
      <c r="L63" s="147" t="s">
        <v>146</v>
      </c>
      <c r="M63" s="147" t="s">
        <v>374</v>
      </c>
      <c r="N63" s="147"/>
      <c r="O63" s="147" t="s">
        <v>146</v>
      </c>
      <c r="P63" s="147" t="s">
        <v>374</v>
      </c>
      <c r="Q63" s="147"/>
      <c r="R63" s="147" t="s">
        <v>146</v>
      </c>
      <c r="S63" s="147" t="s">
        <v>374</v>
      </c>
      <c r="T63" s="147"/>
      <c r="U63" s="147" t="s">
        <v>146</v>
      </c>
      <c r="V63" s="147" t="s">
        <v>374</v>
      </c>
      <c r="W63" s="147"/>
      <c r="X63" s="147" t="s">
        <v>146</v>
      </c>
      <c r="Y63" s="147" t="s">
        <v>374</v>
      </c>
      <c r="Z63" s="147"/>
      <c r="AA63" s="147" t="s">
        <v>146</v>
      </c>
      <c r="AB63" s="147" t="s">
        <v>374</v>
      </c>
      <c r="AC63" s="147"/>
      <c r="AD63" s="147" t="s">
        <v>146</v>
      </c>
      <c r="AE63" s="147" t="s">
        <v>374</v>
      </c>
      <c r="AF63" s="147"/>
      <c r="AG63" s="147" t="s">
        <v>146</v>
      </c>
      <c r="AH63" s="147" t="s">
        <v>374</v>
      </c>
      <c r="AI63" s="147"/>
      <c r="AJ63" s="147" t="s">
        <v>146</v>
      </c>
      <c r="AK63" s="147" t="s">
        <v>374</v>
      </c>
      <c r="AL63" s="147"/>
      <c r="AM63" s="147" t="s">
        <v>146</v>
      </c>
      <c r="AN63" s="147" t="s">
        <v>374</v>
      </c>
      <c r="AO63" s="147"/>
      <c r="AP63" s="147" t="s">
        <v>146</v>
      </c>
      <c r="AQ63" s="147" t="s">
        <v>374</v>
      </c>
      <c r="AR63" s="147"/>
      <c r="AS63" s="147" t="s">
        <v>146</v>
      </c>
      <c r="AT63" s="147" t="s">
        <v>374</v>
      </c>
      <c r="AU63" s="147"/>
      <c r="AV63" s="147" t="s">
        <v>374</v>
      </c>
      <c r="AW63" s="147" t="s">
        <v>374</v>
      </c>
      <c r="AX63" s="147"/>
      <c r="AY63" s="147" t="s">
        <v>374</v>
      </c>
      <c r="AZ63" s="147" t="s">
        <v>374</v>
      </c>
      <c r="BA63" s="147"/>
      <c r="BB63" s="147" t="s">
        <v>374</v>
      </c>
      <c r="BC63" s="147" t="s">
        <v>374</v>
      </c>
      <c r="BD63" s="147"/>
      <c r="BE63" s="147" t="s">
        <v>374</v>
      </c>
      <c r="BF63" s="147" t="s">
        <v>374</v>
      </c>
      <c r="BG63" s="147"/>
      <c r="BH63" s="147" t="s">
        <v>374</v>
      </c>
      <c r="BI63" s="147" t="s">
        <v>374</v>
      </c>
      <c r="BJ63" s="147"/>
      <c r="BK63" s="147" t="s">
        <v>374</v>
      </c>
      <c r="BL63" s="147" t="s">
        <v>374</v>
      </c>
      <c r="BM63" s="147"/>
      <c r="BN63" s="147" t="s">
        <v>374</v>
      </c>
      <c r="BO63" s="147" t="s">
        <v>374</v>
      </c>
      <c r="BP63" s="147"/>
      <c r="BQ63" s="147" t="s">
        <v>374</v>
      </c>
      <c r="BR63" s="147" t="s">
        <v>374</v>
      </c>
      <c r="BS63" s="147"/>
      <c r="BT63" s="147" t="s">
        <v>374</v>
      </c>
      <c r="BU63" s="147" t="s">
        <v>374</v>
      </c>
      <c r="BV63" s="147"/>
      <c r="BW63" s="147" t="s">
        <v>374</v>
      </c>
      <c r="BX63" s="147" t="s">
        <v>374</v>
      </c>
      <c r="BY63" s="147"/>
      <c r="BZ63" s="147" t="s">
        <v>374</v>
      </c>
      <c r="CA63" s="147" t="s">
        <v>374</v>
      </c>
      <c r="CB63" s="147"/>
      <c r="CC63" s="147" t="s">
        <v>374</v>
      </c>
      <c r="CD63" s="147" t="s">
        <v>374</v>
      </c>
      <c r="CE63" s="147"/>
      <c r="CF63" s="147" t="s">
        <v>374</v>
      </c>
      <c r="CG63" s="147" t="s">
        <v>374</v>
      </c>
      <c r="CH63" s="147"/>
      <c r="CI63" s="147" t="s">
        <v>374</v>
      </c>
      <c r="CJ63" s="147" t="s">
        <v>374</v>
      </c>
      <c r="CK63" s="147"/>
      <c r="CL63" s="147" t="s">
        <v>374</v>
      </c>
      <c r="CM63" s="147" t="s">
        <v>374</v>
      </c>
      <c r="CN63" s="147"/>
      <c r="CO63" s="147" t="s">
        <v>374</v>
      </c>
      <c r="CP63" s="147" t="s">
        <v>374</v>
      </c>
      <c r="CQ63" s="147"/>
      <c r="CR63" s="147" t="s">
        <v>374</v>
      </c>
      <c r="CS63" s="135" t="s">
        <v>374</v>
      </c>
      <c r="CT63" s="136"/>
      <c r="CU63" s="44"/>
      <c r="CV63" s="125"/>
      <c r="CW63" s="130"/>
    </row>
    <row r="64" spans="2:101" x14ac:dyDescent="0.35">
      <c r="B64" s="76" t="str">
        <f>Fleet_data[[#This Row],[Zone]]</f>
        <v>Aguas marinas</v>
      </c>
      <c r="C64" s="146" t="str">
        <f>Fleet_data[[#This Row],[Deck]]</f>
        <v>Con cubierta</v>
      </c>
      <c r="D64" s="146" t="str">
        <f>Fleet_data[[#This Row],[Motor]]</f>
        <v>No motorizado</v>
      </c>
      <c r="E64" s="146" t="str">
        <f>Fleet_data[[#This Row],[Vessel type]]</f>
        <v>01 (Arrastreros)</v>
      </c>
      <c r="F64" s="146" t="str">
        <f>Fleet_data[[#This Row],[LOA class]]</f>
        <v>60-74.9m</v>
      </c>
      <c r="G64" s="146" t="str">
        <f>Fleet_data[[#This Row],[LOA group]]</f>
        <v>&gt;24m</v>
      </c>
      <c r="H64" s="147"/>
      <c r="I64" s="147" t="s">
        <v>374</v>
      </c>
      <c r="J64" s="147" t="s">
        <v>374</v>
      </c>
      <c r="K64" s="147"/>
      <c r="L64" s="147" t="s">
        <v>374</v>
      </c>
      <c r="M64" s="147" t="s">
        <v>374</v>
      </c>
      <c r="N64" s="147"/>
      <c r="O64" s="147" t="s">
        <v>374</v>
      </c>
      <c r="P64" s="147" t="s">
        <v>374</v>
      </c>
      <c r="Q64" s="147"/>
      <c r="R64" s="147" t="s">
        <v>374</v>
      </c>
      <c r="S64" s="147" t="s">
        <v>374</v>
      </c>
      <c r="T64" s="147"/>
      <c r="U64" s="147" t="s">
        <v>374</v>
      </c>
      <c r="V64" s="147" t="s">
        <v>374</v>
      </c>
      <c r="W64" s="147"/>
      <c r="X64" s="147" t="s">
        <v>374</v>
      </c>
      <c r="Y64" s="147" t="s">
        <v>374</v>
      </c>
      <c r="Z64" s="147"/>
      <c r="AA64" s="147" t="s">
        <v>374</v>
      </c>
      <c r="AB64" s="147" t="s">
        <v>374</v>
      </c>
      <c r="AC64" s="147"/>
      <c r="AD64" s="147" t="s">
        <v>374</v>
      </c>
      <c r="AE64" s="147" t="s">
        <v>374</v>
      </c>
      <c r="AF64" s="147"/>
      <c r="AG64" s="147" t="s">
        <v>374</v>
      </c>
      <c r="AH64" s="147" t="s">
        <v>374</v>
      </c>
      <c r="AI64" s="147"/>
      <c r="AJ64" s="147" t="s">
        <v>374</v>
      </c>
      <c r="AK64" s="147" t="s">
        <v>374</v>
      </c>
      <c r="AL64" s="147"/>
      <c r="AM64" s="147" t="s">
        <v>374</v>
      </c>
      <c r="AN64" s="147" t="s">
        <v>374</v>
      </c>
      <c r="AO64" s="147"/>
      <c r="AP64" s="147" t="s">
        <v>374</v>
      </c>
      <c r="AQ64" s="147" t="s">
        <v>374</v>
      </c>
      <c r="AR64" s="147"/>
      <c r="AS64" s="147" t="s">
        <v>374</v>
      </c>
      <c r="AT64" s="147" t="s">
        <v>374</v>
      </c>
      <c r="AU64" s="147"/>
      <c r="AV64" s="147" t="s">
        <v>374</v>
      </c>
      <c r="AW64" s="147" t="s">
        <v>374</v>
      </c>
      <c r="AX64" s="147"/>
      <c r="AY64" s="147" t="s">
        <v>374</v>
      </c>
      <c r="AZ64" s="147" t="s">
        <v>374</v>
      </c>
      <c r="BA64" s="147"/>
      <c r="BB64" s="147" t="s">
        <v>374</v>
      </c>
      <c r="BC64" s="147" t="s">
        <v>374</v>
      </c>
      <c r="BD64" s="147"/>
      <c r="BE64" s="147" t="s">
        <v>374</v>
      </c>
      <c r="BF64" s="147" t="s">
        <v>374</v>
      </c>
      <c r="BG64" s="147"/>
      <c r="BH64" s="147" t="s">
        <v>374</v>
      </c>
      <c r="BI64" s="147" t="s">
        <v>374</v>
      </c>
      <c r="BJ64" s="147"/>
      <c r="BK64" s="147" t="s">
        <v>374</v>
      </c>
      <c r="BL64" s="147" t="s">
        <v>374</v>
      </c>
      <c r="BM64" s="147"/>
      <c r="BN64" s="147" t="s">
        <v>374</v>
      </c>
      <c r="BO64" s="147" t="s">
        <v>374</v>
      </c>
      <c r="BP64" s="147"/>
      <c r="BQ64" s="147" t="s">
        <v>374</v>
      </c>
      <c r="BR64" s="147" t="s">
        <v>374</v>
      </c>
      <c r="BS64" s="147"/>
      <c r="BT64" s="147" t="s">
        <v>374</v>
      </c>
      <c r="BU64" s="147" t="s">
        <v>374</v>
      </c>
      <c r="BV64" s="147">
        <v>1336</v>
      </c>
      <c r="BW64" s="147" t="s">
        <v>145</v>
      </c>
      <c r="BX64" s="147" t="s">
        <v>375</v>
      </c>
      <c r="BY64" s="147">
        <v>1336</v>
      </c>
      <c r="BZ64" s="147" t="s">
        <v>145</v>
      </c>
      <c r="CA64" s="147" t="s">
        <v>375</v>
      </c>
      <c r="CB64" s="147"/>
      <c r="CC64" s="147" t="s">
        <v>374</v>
      </c>
      <c r="CD64" s="147" t="s">
        <v>374</v>
      </c>
      <c r="CE64" s="147"/>
      <c r="CF64" s="147" t="s">
        <v>374</v>
      </c>
      <c r="CG64" s="147" t="s">
        <v>374</v>
      </c>
      <c r="CH64" s="147"/>
      <c r="CI64" s="147" t="s">
        <v>374</v>
      </c>
      <c r="CJ64" s="147" t="s">
        <v>374</v>
      </c>
      <c r="CK64" s="147"/>
      <c r="CL64" s="147" t="s">
        <v>374</v>
      </c>
      <c r="CM64" s="147" t="s">
        <v>374</v>
      </c>
      <c r="CN64" s="147"/>
      <c r="CO64" s="147" t="s">
        <v>374</v>
      </c>
      <c r="CP64" s="147" t="s">
        <v>374</v>
      </c>
      <c r="CQ64" s="147"/>
      <c r="CR64" s="147" t="s">
        <v>374</v>
      </c>
      <c r="CS64" s="135" t="s">
        <v>374</v>
      </c>
      <c r="CT64" s="136"/>
      <c r="CU64" s="44"/>
      <c r="CV64" s="125"/>
      <c r="CW64" s="130"/>
    </row>
    <row r="65" spans="2:101" x14ac:dyDescent="0.35">
      <c r="B65" s="76" t="str">
        <f>Fleet_data[[#This Row],[Zone]]</f>
        <v>Aguas marinas</v>
      </c>
      <c r="C65" s="146" t="str">
        <f>Fleet_data[[#This Row],[Deck]]</f>
        <v>Con cubierta</v>
      </c>
      <c r="D65" s="146" t="str">
        <f>Fleet_data[[#This Row],[Motor]]</f>
        <v>No motorizado</v>
      </c>
      <c r="E65" s="146" t="str">
        <f>Fleet_data[[#This Row],[Vessel type]]</f>
        <v>04 (Emb. con redes de enmalle)</v>
      </c>
      <c r="F65" s="146" t="str">
        <f>Fleet_data[[#This Row],[LOA class]]</f>
        <v>18-23.9m</v>
      </c>
      <c r="G65" s="146" t="str">
        <f>Fleet_data[[#This Row],[LOA group]]</f>
        <v>12-24m</v>
      </c>
      <c r="H65" s="147"/>
      <c r="I65" s="147" t="s">
        <v>374</v>
      </c>
      <c r="J65" s="147" t="s">
        <v>374</v>
      </c>
      <c r="K65" s="147"/>
      <c r="L65" s="147" t="s">
        <v>374</v>
      </c>
      <c r="M65" s="147" t="s">
        <v>374</v>
      </c>
      <c r="N65" s="147"/>
      <c r="O65" s="147" t="s">
        <v>374</v>
      </c>
      <c r="P65" s="147" t="s">
        <v>374</v>
      </c>
      <c r="Q65" s="147"/>
      <c r="R65" s="147" t="s">
        <v>374</v>
      </c>
      <c r="S65" s="147" t="s">
        <v>374</v>
      </c>
      <c r="T65" s="147"/>
      <c r="U65" s="147" t="s">
        <v>374</v>
      </c>
      <c r="V65" s="147" t="s">
        <v>374</v>
      </c>
      <c r="W65" s="147"/>
      <c r="X65" s="147" t="s">
        <v>374</v>
      </c>
      <c r="Y65" s="147" t="s">
        <v>374</v>
      </c>
      <c r="Z65" s="147"/>
      <c r="AA65" s="147" t="s">
        <v>374</v>
      </c>
      <c r="AB65" s="147" t="s">
        <v>374</v>
      </c>
      <c r="AC65" s="147"/>
      <c r="AD65" s="147" t="s">
        <v>374</v>
      </c>
      <c r="AE65" s="147" t="s">
        <v>374</v>
      </c>
      <c r="AF65" s="147"/>
      <c r="AG65" s="147" t="s">
        <v>374</v>
      </c>
      <c r="AH65" s="147" t="s">
        <v>374</v>
      </c>
      <c r="AI65" s="147"/>
      <c r="AJ65" s="147" t="s">
        <v>374</v>
      </c>
      <c r="AK65" s="147" t="s">
        <v>374</v>
      </c>
      <c r="AL65" s="147"/>
      <c r="AM65" s="147" t="s">
        <v>374</v>
      </c>
      <c r="AN65" s="147" t="s">
        <v>374</v>
      </c>
      <c r="AO65" s="147"/>
      <c r="AP65" s="147" t="s">
        <v>374</v>
      </c>
      <c r="AQ65" s="147" t="s">
        <v>374</v>
      </c>
      <c r="AR65" s="147"/>
      <c r="AS65" s="147" t="s">
        <v>374</v>
      </c>
      <c r="AT65" s="147" t="s">
        <v>374</v>
      </c>
      <c r="AU65" s="147"/>
      <c r="AV65" s="147" t="s">
        <v>374</v>
      </c>
      <c r="AW65" s="147" t="s">
        <v>374</v>
      </c>
      <c r="AX65" s="147"/>
      <c r="AY65" s="147" t="s">
        <v>374</v>
      </c>
      <c r="AZ65" s="147" t="s">
        <v>374</v>
      </c>
      <c r="BA65" s="147"/>
      <c r="BB65" s="147" t="s">
        <v>374</v>
      </c>
      <c r="BC65" s="147" t="s">
        <v>374</v>
      </c>
      <c r="BD65" s="147"/>
      <c r="BE65" s="147" t="s">
        <v>374</v>
      </c>
      <c r="BF65" s="147" t="s">
        <v>374</v>
      </c>
      <c r="BG65" s="147"/>
      <c r="BH65" s="147" t="s">
        <v>374</v>
      </c>
      <c r="BI65" s="147" t="s">
        <v>374</v>
      </c>
      <c r="BJ65" s="147"/>
      <c r="BK65" s="147" t="s">
        <v>374</v>
      </c>
      <c r="BL65" s="147" t="s">
        <v>374</v>
      </c>
      <c r="BM65" s="147"/>
      <c r="BN65" s="147" t="s">
        <v>374</v>
      </c>
      <c r="BO65" s="147" t="s">
        <v>374</v>
      </c>
      <c r="BP65" s="147"/>
      <c r="BQ65" s="147" t="s">
        <v>374</v>
      </c>
      <c r="BR65" s="147" t="s">
        <v>374</v>
      </c>
      <c r="BS65" s="147"/>
      <c r="BT65" s="147" t="s">
        <v>374</v>
      </c>
      <c r="BU65" s="147" t="s">
        <v>374</v>
      </c>
      <c r="BV65" s="147">
        <v>120</v>
      </c>
      <c r="BW65" s="147" t="s">
        <v>145</v>
      </c>
      <c r="BX65" s="147" t="s">
        <v>375</v>
      </c>
      <c r="BY65" s="147">
        <v>120</v>
      </c>
      <c r="BZ65" s="147" t="s">
        <v>145</v>
      </c>
      <c r="CA65" s="147" t="s">
        <v>375</v>
      </c>
      <c r="CB65" s="147"/>
      <c r="CC65" s="147" t="s">
        <v>374</v>
      </c>
      <c r="CD65" s="147" t="s">
        <v>374</v>
      </c>
      <c r="CE65" s="147"/>
      <c r="CF65" s="147" t="s">
        <v>374</v>
      </c>
      <c r="CG65" s="147" t="s">
        <v>374</v>
      </c>
      <c r="CH65" s="147"/>
      <c r="CI65" s="147" t="s">
        <v>374</v>
      </c>
      <c r="CJ65" s="147" t="s">
        <v>374</v>
      </c>
      <c r="CK65" s="147"/>
      <c r="CL65" s="147" t="s">
        <v>374</v>
      </c>
      <c r="CM65" s="147" t="s">
        <v>374</v>
      </c>
      <c r="CN65" s="147"/>
      <c r="CO65" s="147" t="s">
        <v>374</v>
      </c>
      <c r="CP65" s="147" t="s">
        <v>374</v>
      </c>
      <c r="CQ65" s="147"/>
      <c r="CR65" s="147" t="s">
        <v>374</v>
      </c>
      <c r="CS65" s="135" t="s">
        <v>374</v>
      </c>
      <c r="CT65" s="136"/>
      <c r="CU65" s="44"/>
      <c r="CV65" s="125"/>
      <c r="CW65" s="130"/>
    </row>
    <row r="66" spans="2:101" x14ac:dyDescent="0.35">
      <c r="B66" s="76" t="str">
        <f>Fleet_data[[#This Row],[Zone]]</f>
        <v>Aguas marinas</v>
      </c>
      <c r="C66" s="146" t="str">
        <f>Fleet_data[[#This Row],[Deck]]</f>
        <v>Con cubierta</v>
      </c>
      <c r="D66" s="146" t="str">
        <f>Fleet_data[[#This Row],[Motor]]</f>
        <v>No motorizado</v>
      </c>
      <c r="E66" s="146" t="str">
        <f>Fleet_data[[#This Row],[Vessel type]]</f>
        <v>04 (Emb. con redes de enmalle)</v>
      </c>
      <c r="F66" s="146" t="str">
        <f>Fleet_data[[#This Row],[LOA class]]</f>
        <v>30-35.9m</v>
      </c>
      <c r="G66" s="146" t="str">
        <f>Fleet_data[[#This Row],[LOA group]]</f>
        <v>&gt;24m</v>
      </c>
      <c r="H66" s="147"/>
      <c r="I66" s="147" t="s">
        <v>374</v>
      </c>
      <c r="J66" s="147" t="s">
        <v>374</v>
      </c>
      <c r="K66" s="147"/>
      <c r="L66" s="147" t="s">
        <v>374</v>
      </c>
      <c r="M66" s="147" t="s">
        <v>374</v>
      </c>
      <c r="N66" s="147"/>
      <c r="O66" s="147" t="s">
        <v>374</v>
      </c>
      <c r="P66" s="147" t="s">
        <v>374</v>
      </c>
      <c r="Q66" s="147"/>
      <c r="R66" s="147" t="s">
        <v>374</v>
      </c>
      <c r="S66" s="147" t="s">
        <v>374</v>
      </c>
      <c r="T66" s="147"/>
      <c r="U66" s="147" t="s">
        <v>374</v>
      </c>
      <c r="V66" s="147" t="s">
        <v>374</v>
      </c>
      <c r="W66" s="147"/>
      <c r="X66" s="147" t="s">
        <v>374</v>
      </c>
      <c r="Y66" s="147" t="s">
        <v>374</v>
      </c>
      <c r="Z66" s="147"/>
      <c r="AA66" s="147" t="s">
        <v>374</v>
      </c>
      <c r="AB66" s="147" t="s">
        <v>374</v>
      </c>
      <c r="AC66" s="147"/>
      <c r="AD66" s="147" t="s">
        <v>374</v>
      </c>
      <c r="AE66" s="147" t="s">
        <v>374</v>
      </c>
      <c r="AF66" s="147"/>
      <c r="AG66" s="147" t="s">
        <v>374</v>
      </c>
      <c r="AH66" s="147" t="s">
        <v>374</v>
      </c>
      <c r="AI66" s="147"/>
      <c r="AJ66" s="147" t="s">
        <v>374</v>
      </c>
      <c r="AK66" s="147" t="s">
        <v>374</v>
      </c>
      <c r="AL66" s="147"/>
      <c r="AM66" s="147" t="s">
        <v>374</v>
      </c>
      <c r="AN66" s="147" t="s">
        <v>374</v>
      </c>
      <c r="AO66" s="147"/>
      <c r="AP66" s="147" t="s">
        <v>374</v>
      </c>
      <c r="AQ66" s="147" t="s">
        <v>374</v>
      </c>
      <c r="AR66" s="147"/>
      <c r="AS66" s="147" t="s">
        <v>374</v>
      </c>
      <c r="AT66" s="147" t="s">
        <v>374</v>
      </c>
      <c r="AU66" s="147"/>
      <c r="AV66" s="147" t="s">
        <v>374</v>
      </c>
      <c r="AW66" s="147" t="s">
        <v>374</v>
      </c>
      <c r="AX66" s="147"/>
      <c r="AY66" s="147" t="s">
        <v>374</v>
      </c>
      <c r="AZ66" s="147" t="s">
        <v>374</v>
      </c>
      <c r="BA66" s="147"/>
      <c r="BB66" s="147" t="s">
        <v>374</v>
      </c>
      <c r="BC66" s="147" t="s">
        <v>374</v>
      </c>
      <c r="BD66" s="147"/>
      <c r="BE66" s="147" t="s">
        <v>374</v>
      </c>
      <c r="BF66" s="147" t="s">
        <v>374</v>
      </c>
      <c r="BG66" s="147"/>
      <c r="BH66" s="147" t="s">
        <v>374</v>
      </c>
      <c r="BI66" s="147" t="s">
        <v>374</v>
      </c>
      <c r="BJ66" s="147"/>
      <c r="BK66" s="147" t="s">
        <v>374</v>
      </c>
      <c r="BL66" s="147" t="s">
        <v>374</v>
      </c>
      <c r="BM66" s="147"/>
      <c r="BN66" s="147" t="s">
        <v>374</v>
      </c>
      <c r="BO66" s="147" t="s">
        <v>374</v>
      </c>
      <c r="BP66" s="147"/>
      <c r="BQ66" s="147" t="s">
        <v>374</v>
      </c>
      <c r="BR66" s="147" t="s">
        <v>374</v>
      </c>
      <c r="BS66" s="147"/>
      <c r="BT66" s="147" t="s">
        <v>374</v>
      </c>
      <c r="BU66" s="147" t="s">
        <v>374</v>
      </c>
      <c r="BV66" s="147">
        <v>194</v>
      </c>
      <c r="BW66" s="147" t="s">
        <v>145</v>
      </c>
      <c r="BX66" s="147" t="s">
        <v>375</v>
      </c>
      <c r="BY66" s="147">
        <v>194</v>
      </c>
      <c r="BZ66" s="147" t="s">
        <v>145</v>
      </c>
      <c r="CA66" s="147" t="s">
        <v>375</v>
      </c>
      <c r="CB66" s="147"/>
      <c r="CC66" s="147" t="s">
        <v>374</v>
      </c>
      <c r="CD66" s="147" t="s">
        <v>374</v>
      </c>
      <c r="CE66" s="147"/>
      <c r="CF66" s="147" t="s">
        <v>374</v>
      </c>
      <c r="CG66" s="147" t="s">
        <v>374</v>
      </c>
      <c r="CH66" s="147"/>
      <c r="CI66" s="147" t="s">
        <v>374</v>
      </c>
      <c r="CJ66" s="147" t="s">
        <v>374</v>
      </c>
      <c r="CK66" s="147"/>
      <c r="CL66" s="147" t="s">
        <v>374</v>
      </c>
      <c r="CM66" s="147" t="s">
        <v>374</v>
      </c>
      <c r="CN66" s="147"/>
      <c r="CO66" s="147" t="s">
        <v>374</v>
      </c>
      <c r="CP66" s="147" t="s">
        <v>374</v>
      </c>
      <c r="CQ66" s="147"/>
      <c r="CR66" s="147" t="s">
        <v>374</v>
      </c>
      <c r="CS66" s="135" t="s">
        <v>374</v>
      </c>
      <c r="CT66" s="136"/>
      <c r="CU66" s="44"/>
      <c r="CV66" s="125"/>
      <c r="CW66" s="130"/>
    </row>
    <row r="67" spans="2:101" x14ac:dyDescent="0.35">
      <c r="B67" s="76" t="str">
        <f>Fleet_data[[#This Row],[Zone]]</f>
        <v>Aguas marinas</v>
      </c>
      <c r="C67" s="146" t="str">
        <f>Fleet_data[[#This Row],[Deck]]</f>
        <v>Con cubierta</v>
      </c>
      <c r="D67" s="146" t="str">
        <f>Fleet_data[[#This Row],[Motor]]</f>
        <v>No motorizado</v>
      </c>
      <c r="E67" s="146" t="str">
        <f>Fleet_data[[#This Row],[Vessel type]]</f>
        <v>05 (Emb. con trampas)</v>
      </c>
      <c r="F67" s="146" t="str">
        <f>Fleet_data[[#This Row],[LOA class]]</f>
        <v>12-17.9m</v>
      </c>
      <c r="G67" s="146" t="str">
        <f>Fleet_data[[#This Row],[LOA group]]</f>
        <v>12-24m</v>
      </c>
      <c r="H67" s="147"/>
      <c r="I67" s="147" t="s">
        <v>374</v>
      </c>
      <c r="J67" s="147" t="s">
        <v>374</v>
      </c>
      <c r="K67" s="147"/>
      <c r="L67" s="147" t="s">
        <v>374</v>
      </c>
      <c r="M67" s="147" t="s">
        <v>374</v>
      </c>
      <c r="N67" s="147"/>
      <c r="O67" s="147" t="s">
        <v>374</v>
      </c>
      <c r="P67" s="147" t="s">
        <v>374</v>
      </c>
      <c r="Q67" s="147"/>
      <c r="R67" s="147" t="s">
        <v>374</v>
      </c>
      <c r="S67" s="147" t="s">
        <v>374</v>
      </c>
      <c r="T67" s="147"/>
      <c r="U67" s="147" t="s">
        <v>374</v>
      </c>
      <c r="V67" s="147" t="s">
        <v>374</v>
      </c>
      <c r="W67" s="147"/>
      <c r="X67" s="147" t="s">
        <v>374</v>
      </c>
      <c r="Y67" s="147" t="s">
        <v>374</v>
      </c>
      <c r="Z67" s="147"/>
      <c r="AA67" s="147" t="s">
        <v>374</v>
      </c>
      <c r="AB67" s="147" t="s">
        <v>374</v>
      </c>
      <c r="AC67" s="147"/>
      <c r="AD67" s="147" t="s">
        <v>374</v>
      </c>
      <c r="AE67" s="147" t="s">
        <v>374</v>
      </c>
      <c r="AF67" s="147"/>
      <c r="AG67" s="147" t="s">
        <v>374</v>
      </c>
      <c r="AH67" s="147" t="s">
        <v>374</v>
      </c>
      <c r="AI67" s="147"/>
      <c r="AJ67" s="147" t="s">
        <v>374</v>
      </c>
      <c r="AK67" s="147" t="s">
        <v>374</v>
      </c>
      <c r="AL67" s="147"/>
      <c r="AM67" s="147" t="s">
        <v>374</v>
      </c>
      <c r="AN67" s="147" t="s">
        <v>374</v>
      </c>
      <c r="AO67" s="147"/>
      <c r="AP67" s="147" t="s">
        <v>374</v>
      </c>
      <c r="AQ67" s="147" t="s">
        <v>374</v>
      </c>
      <c r="AR67" s="147"/>
      <c r="AS67" s="147" t="s">
        <v>374</v>
      </c>
      <c r="AT67" s="147" t="s">
        <v>374</v>
      </c>
      <c r="AU67" s="147"/>
      <c r="AV67" s="147" t="s">
        <v>374</v>
      </c>
      <c r="AW67" s="147" t="s">
        <v>374</v>
      </c>
      <c r="AX67" s="147"/>
      <c r="AY67" s="147" t="s">
        <v>374</v>
      </c>
      <c r="AZ67" s="147" t="s">
        <v>374</v>
      </c>
      <c r="BA67" s="147"/>
      <c r="BB67" s="147" t="s">
        <v>374</v>
      </c>
      <c r="BC67" s="147" t="s">
        <v>374</v>
      </c>
      <c r="BD67" s="147"/>
      <c r="BE67" s="147" t="s">
        <v>374</v>
      </c>
      <c r="BF67" s="147" t="s">
        <v>374</v>
      </c>
      <c r="BG67" s="147"/>
      <c r="BH67" s="147" t="s">
        <v>374</v>
      </c>
      <c r="BI67" s="147" t="s">
        <v>374</v>
      </c>
      <c r="BJ67" s="147"/>
      <c r="BK67" s="147" t="s">
        <v>374</v>
      </c>
      <c r="BL67" s="147" t="s">
        <v>374</v>
      </c>
      <c r="BM67" s="147"/>
      <c r="BN67" s="147" t="s">
        <v>374</v>
      </c>
      <c r="BO67" s="147" t="s">
        <v>374</v>
      </c>
      <c r="BP67" s="147"/>
      <c r="BQ67" s="147" t="s">
        <v>374</v>
      </c>
      <c r="BR67" s="147" t="s">
        <v>374</v>
      </c>
      <c r="BS67" s="147"/>
      <c r="BT67" s="147" t="s">
        <v>374</v>
      </c>
      <c r="BU67" s="147" t="s">
        <v>374</v>
      </c>
      <c r="BV67" s="147">
        <v>8</v>
      </c>
      <c r="BW67" s="147" t="s">
        <v>145</v>
      </c>
      <c r="BX67" s="147" t="s">
        <v>375</v>
      </c>
      <c r="BY67" s="147">
        <v>8</v>
      </c>
      <c r="BZ67" s="147" t="s">
        <v>145</v>
      </c>
      <c r="CA67" s="147" t="s">
        <v>375</v>
      </c>
      <c r="CB67" s="147"/>
      <c r="CC67" s="147" t="s">
        <v>374</v>
      </c>
      <c r="CD67" s="147" t="s">
        <v>374</v>
      </c>
      <c r="CE67" s="147"/>
      <c r="CF67" s="147" t="s">
        <v>374</v>
      </c>
      <c r="CG67" s="147" t="s">
        <v>374</v>
      </c>
      <c r="CH67" s="147"/>
      <c r="CI67" s="147" t="s">
        <v>374</v>
      </c>
      <c r="CJ67" s="147" t="s">
        <v>374</v>
      </c>
      <c r="CK67" s="147"/>
      <c r="CL67" s="147" t="s">
        <v>374</v>
      </c>
      <c r="CM67" s="147" t="s">
        <v>374</v>
      </c>
      <c r="CN67" s="147"/>
      <c r="CO67" s="147" t="s">
        <v>374</v>
      </c>
      <c r="CP67" s="147" t="s">
        <v>374</v>
      </c>
      <c r="CQ67" s="147"/>
      <c r="CR67" s="147" t="s">
        <v>374</v>
      </c>
      <c r="CS67" s="135" t="s">
        <v>374</v>
      </c>
      <c r="CT67" s="136"/>
      <c r="CU67" s="44"/>
      <c r="CV67" s="125"/>
      <c r="CW67" s="130"/>
    </row>
    <row r="68" spans="2:101" x14ac:dyDescent="0.35">
      <c r="B68" s="76" t="str">
        <f>Fleet_data[[#This Row],[Zone]]</f>
        <v>Aguas marinas</v>
      </c>
      <c r="C68" s="146" t="str">
        <f>Fleet_data[[#This Row],[Deck]]</f>
        <v>Con cubierta</v>
      </c>
      <c r="D68" s="146" t="str">
        <f>Fleet_data[[#This Row],[Motor]]</f>
        <v>No motorizado</v>
      </c>
      <c r="E68" s="146" t="str">
        <f>Fleet_data[[#This Row],[Vessel type]]</f>
        <v>05 (Emb. con trampas)</v>
      </c>
      <c r="F68" s="146" t="str">
        <f>Fleet_data[[#This Row],[LOA class]]</f>
        <v>18-23.9m</v>
      </c>
      <c r="G68" s="146" t="str">
        <f>Fleet_data[[#This Row],[LOA group]]</f>
        <v>12-24m</v>
      </c>
      <c r="H68" s="147"/>
      <c r="I68" s="147" t="s">
        <v>374</v>
      </c>
      <c r="J68" s="147" t="s">
        <v>374</v>
      </c>
      <c r="K68" s="147"/>
      <c r="L68" s="147" t="s">
        <v>374</v>
      </c>
      <c r="M68" s="147" t="s">
        <v>374</v>
      </c>
      <c r="N68" s="147"/>
      <c r="O68" s="147" t="s">
        <v>374</v>
      </c>
      <c r="P68" s="147" t="s">
        <v>374</v>
      </c>
      <c r="Q68" s="147"/>
      <c r="R68" s="147" t="s">
        <v>374</v>
      </c>
      <c r="S68" s="147" t="s">
        <v>374</v>
      </c>
      <c r="T68" s="147"/>
      <c r="U68" s="147" t="s">
        <v>374</v>
      </c>
      <c r="V68" s="147" t="s">
        <v>374</v>
      </c>
      <c r="W68" s="147"/>
      <c r="X68" s="147" t="s">
        <v>374</v>
      </c>
      <c r="Y68" s="147" t="s">
        <v>374</v>
      </c>
      <c r="Z68" s="147"/>
      <c r="AA68" s="147" t="s">
        <v>374</v>
      </c>
      <c r="AB68" s="147" t="s">
        <v>374</v>
      </c>
      <c r="AC68" s="147"/>
      <c r="AD68" s="147" t="s">
        <v>374</v>
      </c>
      <c r="AE68" s="147" t="s">
        <v>374</v>
      </c>
      <c r="AF68" s="147"/>
      <c r="AG68" s="147" t="s">
        <v>374</v>
      </c>
      <c r="AH68" s="147" t="s">
        <v>374</v>
      </c>
      <c r="AI68" s="147"/>
      <c r="AJ68" s="147" t="s">
        <v>374</v>
      </c>
      <c r="AK68" s="147" t="s">
        <v>374</v>
      </c>
      <c r="AL68" s="147"/>
      <c r="AM68" s="147" t="s">
        <v>374</v>
      </c>
      <c r="AN68" s="147" t="s">
        <v>374</v>
      </c>
      <c r="AO68" s="147"/>
      <c r="AP68" s="147" t="s">
        <v>374</v>
      </c>
      <c r="AQ68" s="147" t="s">
        <v>374</v>
      </c>
      <c r="AR68" s="147"/>
      <c r="AS68" s="147" t="s">
        <v>374</v>
      </c>
      <c r="AT68" s="147" t="s">
        <v>374</v>
      </c>
      <c r="AU68" s="147"/>
      <c r="AV68" s="147" t="s">
        <v>374</v>
      </c>
      <c r="AW68" s="147" t="s">
        <v>374</v>
      </c>
      <c r="AX68" s="147"/>
      <c r="AY68" s="147" t="s">
        <v>374</v>
      </c>
      <c r="AZ68" s="147" t="s">
        <v>374</v>
      </c>
      <c r="BA68" s="147"/>
      <c r="BB68" s="147" t="s">
        <v>374</v>
      </c>
      <c r="BC68" s="147" t="s">
        <v>374</v>
      </c>
      <c r="BD68" s="147"/>
      <c r="BE68" s="147" t="s">
        <v>374</v>
      </c>
      <c r="BF68" s="147" t="s">
        <v>374</v>
      </c>
      <c r="BG68" s="147"/>
      <c r="BH68" s="147" t="s">
        <v>374</v>
      </c>
      <c r="BI68" s="147" t="s">
        <v>374</v>
      </c>
      <c r="BJ68" s="147"/>
      <c r="BK68" s="147" t="s">
        <v>374</v>
      </c>
      <c r="BL68" s="147" t="s">
        <v>374</v>
      </c>
      <c r="BM68" s="147"/>
      <c r="BN68" s="147" t="s">
        <v>374</v>
      </c>
      <c r="BO68" s="147" t="s">
        <v>374</v>
      </c>
      <c r="BP68" s="147"/>
      <c r="BQ68" s="147" t="s">
        <v>374</v>
      </c>
      <c r="BR68" s="147" t="s">
        <v>374</v>
      </c>
      <c r="BS68" s="147"/>
      <c r="BT68" s="147" t="s">
        <v>374</v>
      </c>
      <c r="BU68" s="147" t="s">
        <v>374</v>
      </c>
      <c r="BV68" s="147">
        <v>328</v>
      </c>
      <c r="BW68" s="147" t="s">
        <v>145</v>
      </c>
      <c r="BX68" s="147" t="s">
        <v>375</v>
      </c>
      <c r="BY68" s="147">
        <v>328</v>
      </c>
      <c r="BZ68" s="147" t="s">
        <v>145</v>
      </c>
      <c r="CA68" s="147" t="s">
        <v>375</v>
      </c>
      <c r="CB68" s="147"/>
      <c r="CC68" s="147" t="s">
        <v>374</v>
      </c>
      <c r="CD68" s="147" t="s">
        <v>374</v>
      </c>
      <c r="CE68" s="147"/>
      <c r="CF68" s="147" t="s">
        <v>374</v>
      </c>
      <c r="CG68" s="147" t="s">
        <v>374</v>
      </c>
      <c r="CH68" s="147"/>
      <c r="CI68" s="147" t="s">
        <v>374</v>
      </c>
      <c r="CJ68" s="147" t="s">
        <v>374</v>
      </c>
      <c r="CK68" s="147"/>
      <c r="CL68" s="147" t="s">
        <v>374</v>
      </c>
      <c r="CM68" s="147" t="s">
        <v>374</v>
      </c>
      <c r="CN68" s="147"/>
      <c r="CO68" s="147" t="s">
        <v>374</v>
      </c>
      <c r="CP68" s="147" t="s">
        <v>374</v>
      </c>
      <c r="CQ68" s="147"/>
      <c r="CR68" s="147" t="s">
        <v>374</v>
      </c>
      <c r="CS68" s="135" t="s">
        <v>374</v>
      </c>
      <c r="CT68" s="136"/>
      <c r="CU68" s="44"/>
      <c r="CV68" s="125"/>
      <c r="CW68" s="130"/>
    </row>
    <row r="69" spans="2:101" x14ac:dyDescent="0.35">
      <c r="B69" s="76" t="str">
        <f>Fleet_data[[#This Row],[Zone]]</f>
        <v>Aguas marinas</v>
      </c>
      <c r="C69" s="146" t="str">
        <f>Fleet_data[[#This Row],[Deck]]</f>
        <v>Con cubierta</v>
      </c>
      <c r="D69" s="146" t="str">
        <f>Fleet_data[[#This Row],[Motor]]</f>
        <v>No motorizado</v>
      </c>
      <c r="E69" s="146" t="str">
        <f>Fleet_data[[#This Row],[Vessel type]]</f>
        <v>05 (Emb. con trampas)</v>
      </c>
      <c r="F69" s="146" t="str">
        <f>Fleet_data[[#This Row],[LOA class]]</f>
        <v>30-35.9m</v>
      </c>
      <c r="G69" s="146" t="str">
        <f>Fleet_data[[#This Row],[LOA group]]</f>
        <v>&gt;24m</v>
      </c>
      <c r="H69" s="147"/>
      <c r="I69" s="147" t="s">
        <v>374</v>
      </c>
      <c r="J69" s="147" t="s">
        <v>374</v>
      </c>
      <c r="K69" s="147"/>
      <c r="L69" s="147" t="s">
        <v>374</v>
      </c>
      <c r="M69" s="147" t="s">
        <v>374</v>
      </c>
      <c r="N69" s="147"/>
      <c r="O69" s="147" t="s">
        <v>374</v>
      </c>
      <c r="P69" s="147" t="s">
        <v>374</v>
      </c>
      <c r="Q69" s="147"/>
      <c r="R69" s="147" t="s">
        <v>374</v>
      </c>
      <c r="S69" s="147" t="s">
        <v>374</v>
      </c>
      <c r="T69" s="147"/>
      <c r="U69" s="147" t="s">
        <v>374</v>
      </c>
      <c r="V69" s="147" t="s">
        <v>374</v>
      </c>
      <c r="W69" s="147"/>
      <c r="X69" s="147" t="s">
        <v>374</v>
      </c>
      <c r="Y69" s="147" t="s">
        <v>374</v>
      </c>
      <c r="Z69" s="147"/>
      <c r="AA69" s="147" t="s">
        <v>374</v>
      </c>
      <c r="AB69" s="147" t="s">
        <v>374</v>
      </c>
      <c r="AC69" s="147"/>
      <c r="AD69" s="147" t="s">
        <v>374</v>
      </c>
      <c r="AE69" s="147" t="s">
        <v>374</v>
      </c>
      <c r="AF69" s="147"/>
      <c r="AG69" s="147" t="s">
        <v>374</v>
      </c>
      <c r="AH69" s="147" t="s">
        <v>374</v>
      </c>
      <c r="AI69" s="147"/>
      <c r="AJ69" s="147" t="s">
        <v>374</v>
      </c>
      <c r="AK69" s="147" t="s">
        <v>374</v>
      </c>
      <c r="AL69" s="147"/>
      <c r="AM69" s="147" t="s">
        <v>374</v>
      </c>
      <c r="AN69" s="147" t="s">
        <v>374</v>
      </c>
      <c r="AO69" s="147"/>
      <c r="AP69" s="147" t="s">
        <v>374</v>
      </c>
      <c r="AQ69" s="147" t="s">
        <v>374</v>
      </c>
      <c r="AR69" s="147"/>
      <c r="AS69" s="147" t="s">
        <v>374</v>
      </c>
      <c r="AT69" s="147" t="s">
        <v>374</v>
      </c>
      <c r="AU69" s="147"/>
      <c r="AV69" s="147" t="s">
        <v>374</v>
      </c>
      <c r="AW69" s="147" t="s">
        <v>374</v>
      </c>
      <c r="AX69" s="147"/>
      <c r="AY69" s="147" t="s">
        <v>374</v>
      </c>
      <c r="AZ69" s="147" t="s">
        <v>374</v>
      </c>
      <c r="BA69" s="147"/>
      <c r="BB69" s="147" t="s">
        <v>374</v>
      </c>
      <c r="BC69" s="147" t="s">
        <v>374</v>
      </c>
      <c r="BD69" s="147"/>
      <c r="BE69" s="147" t="s">
        <v>374</v>
      </c>
      <c r="BF69" s="147" t="s">
        <v>374</v>
      </c>
      <c r="BG69" s="147"/>
      <c r="BH69" s="147" t="s">
        <v>374</v>
      </c>
      <c r="BI69" s="147" t="s">
        <v>374</v>
      </c>
      <c r="BJ69" s="147"/>
      <c r="BK69" s="147" t="s">
        <v>374</v>
      </c>
      <c r="BL69" s="147" t="s">
        <v>374</v>
      </c>
      <c r="BM69" s="147"/>
      <c r="BN69" s="147" t="s">
        <v>374</v>
      </c>
      <c r="BO69" s="147" t="s">
        <v>374</v>
      </c>
      <c r="BP69" s="147"/>
      <c r="BQ69" s="147" t="s">
        <v>374</v>
      </c>
      <c r="BR69" s="147" t="s">
        <v>374</v>
      </c>
      <c r="BS69" s="147"/>
      <c r="BT69" s="147" t="s">
        <v>374</v>
      </c>
      <c r="BU69" s="147" t="s">
        <v>374</v>
      </c>
      <c r="BV69" s="147">
        <v>307</v>
      </c>
      <c r="BW69" s="147" t="s">
        <v>145</v>
      </c>
      <c r="BX69" s="147" t="s">
        <v>375</v>
      </c>
      <c r="BY69" s="147">
        <v>307</v>
      </c>
      <c r="BZ69" s="147" t="s">
        <v>145</v>
      </c>
      <c r="CA69" s="147" t="s">
        <v>375</v>
      </c>
      <c r="CB69" s="147"/>
      <c r="CC69" s="147" t="s">
        <v>374</v>
      </c>
      <c r="CD69" s="147" t="s">
        <v>374</v>
      </c>
      <c r="CE69" s="147"/>
      <c r="CF69" s="147" t="s">
        <v>374</v>
      </c>
      <c r="CG69" s="147" t="s">
        <v>374</v>
      </c>
      <c r="CH69" s="147"/>
      <c r="CI69" s="147" t="s">
        <v>374</v>
      </c>
      <c r="CJ69" s="147" t="s">
        <v>374</v>
      </c>
      <c r="CK69" s="147"/>
      <c r="CL69" s="147" t="s">
        <v>374</v>
      </c>
      <c r="CM69" s="147" t="s">
        <v>374</v>
      </c>
      <c r="CN69" s="147"/>
      <c r="CO69" s="147" t="s">
        <v>374</v>
      </c>
      <c r="CP69" s="147" t="s">
        <v>374</v>
      </c>
      <c r="CQ69" s="147"/>
      <c r="CR69" s="147" t="s">
        <v>374</v>
      </c>
      <c r="CS69" s="135" t="s">
        <v>374</v>
      </c>
      <c r="CT69" s="136"/>
      <c r="CU69" s="44"/>
      <c r="CV69" s="125"/>
      <c r="CW69" s="130"/>
    </row>
    <row r="70" spans="2:101" x14ac:dyDescent="0.35">
      <c r="B70" s="76" t="str">
        <f>Fleet_data[[#This Row],[Zone]]</f>
        <v>Aguas marinas</v>
      </c>
      <c r="C70" s="146" t="str">
        <f>Fleet_data[[#This Row],[Deck]]</f>
        <v>Con cubierta</v>
      </c>
      <c r="D70" s="146" t="str">
        <f>Fleet_data[[#This Row],[Motor]]</f>
        <v>No motorizado</v>
      </c>
      <c r="E70" s="146" t="str">
        <f>Fleet_data[[#This Row],[Vessel type]]</f>
        <v>05 (Emb. con trampas)</v>
      </c>
      <c r="F70" s="146" t="str">
        <f>Fleet_data[[#This Row],[LOA class]]</f>
        <v>45-59.9m</v>
      </c>
      <c r="G70" s="146" t="str">
        <f>Fleet_data[[#This Row],[LOA group]]</f>
        <v>&gt;24m</v>
      </c>
      <c r="H70" s="147"/>
      <c r="I70" s="147" t="s">
        <v>374</v>
      </c>
      <c r="J70" s="147" t="s">
        <v>374</v>
      </c>
      <c r="K70" s="147"/>
      <c r="L70" s="147" t="s">
        <v>374</v>
      </c>
      <c r="M70" s="147" t="s">
        <v>374</v>
      </c>
      <c r="N70" s="147"/>
      <c r="O70" s="147" t="s">
        <v>374</v>
      </c>
      <c r="P70" s="147" t="s">
        <v>374</v>
      </c>
      <c r="Q70" s="147"/>
      <c r="R70" s="147" t="s">
        <v>374</v>
      </c>
      <c r="S70" s="147" t="s">
        <v>374</v>
      </c>
      <c r="T70" s="147"/>
      <c r="U70" s="147" t="s">
        <v>374</v>
      </c>
      <c r="V70" s="147" t="s">
        <v>374</v>
      </c>
      <c r="W70" s="147"/>
      <c r="X70" s="147" t="s">
        <v>374</v>
      </c>
      <c r="Y70" s="147" t="s">
        <v>374</v>
      </c>
      <c r="Z70" s="147"/>
      <c r="AA70" s="147" t="s">
        <v>374</v>
      </c>
      <c r="AB70" s="147" t="s">
        <v>374</v>
      </c>
      <c r="AC70" s="147"/>
      <c r="AD70" s="147" t="s">
        <v>374</v>
      </c>
      <c r="AE70" s="147" t="s">
        <v>374</v>
      </c>
      <c r="AF70" s="147"/>
      <c r="AG70" s="147" t="s">
        <v>374</v>
      </c>
      <c r="AH70" s="147" t="s">
        <v>374</v>
      </c>
      <c r="AI70" s="147"/>
      <c r="AJ70" s="147" t="s">
        <v>374</v>
      </c>
      <c r="AK70" s="147" t="s">
        <v>374</v>
      </c>
      <c r="AL70" s="147"/>
      <c r="AM70" s="147" t="s">
        <v>374</v>
      </c>
      <c r="AN70" s="147" t="s">
        <v>374</v>
      </c>
      <c r="AO70" s="147"/>
      <c r="AP70" s="147" t="s">
        <v>374</v>
      </c>
      <c r="AQ70" s="147" t="s">
        <v>374</v>
      </c>
      <c r="AR70" s="147"/>
      <c r="AS70" s="147" t="s">
        <v>374</v>
      </c>
      <c r="AT70" s="147" t="s">
        <v>374</v>
      </c>
      <c r="AU70" s="147"/>
      <c r="AV70" s="147" t="s">
        <v>374</v>
      </c>
      <c r="AW70" s="147" t="s">
        <v>374</v>
      </c>
      <c r="AX70" s="147"/>
      <c r="AY70" s="147" t="s">
        <v>374</v>
      </c>
      <c r="AZ70" s="147" t="s">
        <v>374</v>
      </c>
      <c r="BA70" s="147"/>
      <c r="BB70" s="147" t="s">
        <v>374</v>
      </c>
      <c r="BC70" s="147" t="s">
        <v>374</v>
      </c>
      <c r="BD70" s="147"/>
      <c r="BE70" s="147" t="s">
        <v>374</v>
      </c>
      <c r="BF70" s="147" t="s">
        <v>374</v>
      </c>
      <c r="BG70" s="147"/>
      <c r="BH70" s="147" t="s">
        <v>374</v>
      </c>
      <c r="BI70" s="147" t="s">
        <v>374</v>
      </c>
      <c r="BJ70" s="147"/>
      <c r="BK70" s="147" t="s">
        <v>374</v>
      </c>
      <c r="BL70" s="147" t="s">
        <v>374</v>
      </c>
      <c r="BM70" s="147"/>
      <c r="BN70" s="147" t="s">
        <v>374</v>
      </c>
      <c r="BO70" s="147" t="s">
        <v>374</v>
      </c>
      <c r="BP70" s="147"/>
      <c r="BQ70" s="147" t="s">
        <v>374</v>
      </c>
      <c r="BR70" s="147" t="s">
        <v>374</v>
      </c>
      <c r="BS70" s="147"/>
      <c r="BT70" s="147" t="s">
        <v>374</v>
      </c>
      <c r="BU70" s="147" t="s">
        <v>374</v>
      </c>
      <c r="BV70" s="147">
        <v>768</v>
      </c>
      <c r="BW70" s="147" t="s">
        <v>145</v>
      </c>
      <c r="BX70" s="147" t="s">
        <v>375</v>
      </c>
      <c r="BY70" s="147">
        <v>768</v>
      </c>
      <c r="BZ70" s="147" t="s">
        <v>145</v>
      </c>
      <c r="CA70" s="147" t="s">
        <v>375</v>
      </c>
      <c r="CB70" s="147"/>
      <c r="CC70" s="147" t="s">
        <v>374</v>
      </c>
      <c r="CD70" s="147" t="s">
        <v>374</v>
      </c>
      <c r="CE70" s="147"/>
      <c r="CF70" s="147" t="s">
        <v>374</v>
      </c>
      <c r="CG70" s="147" t="s">
        <v>374</v>
      </c>
      <c r="CH70" s="147"/>
      <c r="CI70" s="147" t="s">
        <v>374</v>
      </c>
      <c r="CJ70" s="147" t="s">
        <v>374</v>
      </c>
      <c r="CK70" s="147"/>
      <c r="CL70" s="147" t="s">
        <v>374</v>
      </c>
      <c r="CM70" s="147" t="s">
        <v>374</v>
      </c>
      <c r="CN70" s="147"/>
      <c r="CO70" s="147" t="s">
        <v>374</v>
      </c>
      <c r="CP70" s="147" t="s">
        <v>374</v>
      </c>
      <c r="CQ70" s="147"/>
      <c r="CR70" s="147" t="s">
        <v>374</v>
      </c>
      <c r="CS70" s="135" t="s">
        <v>374</v>
      </c>
      <c r="CT70" s="136"/>
      <c r="CU70" s="44"/>
      <c r="CV70" s="125"/>
      <c r="CW70" s="130"/>
    </row>
    <row r="71" spans="2:101" x14ac:dyDescent="0.35">
      <c r="B71" s="76" t="str">
        <f>Fleet_data[[#This Row],[Zone]]</f>
        <v>Aguas marinas</v>
      </c>
      <c r="C71" s="146" t="str">
        <f>Fleet_data[[#This Row],[Deck]]</f>
        <v>Con cubierta</v>
      </c>
      <c r="D71" s="146" t="str">
        <f>Fleet_data[[#This Row],[Motor]]</f>
        <v>No motorizado</v>
      </c>
      <c r="E71" s="146" t="str">
        <f>Fleet_data[[#This Row],[Vessel type]]</f>
        <v>06 (Palangreros)</v>
      </c>
      <c r="F71" s="146" t="str">
        <f>Fleet_data[[#This Row],[LOA class]]</f>
        <v>12-17.9m</v>
      </c>
      <c r="G71" s="146" t="str">
        <f>Fleet_data[[#This Row],[LOA group]]</f>
        <v>12-24m</v>
      </c>
      <c r="H71" s="147"/>
      <c r="I71" s="147" t="s">
        <v>374</v>
      </c>
      <c r="J71" s="147" t="s">
        <v>374</v>
      </c>
      <c r="K71" s="147"/>
      <c r="L71" s="147" t="s">
        <v>374</v>
      </c>
      <c r="M71" s="147" t="s">
        <v>374</v>
      </c>
      <c r="N71" s="147"/>
      <c r="O71" s="147" t="s">
        <v>374</v>
      </c>
      <c r="P71" s="147" t="s">
        <v>374</v>
      </c>
      <c r="Q71" s="147"/>
      <c r="R71" s="147" t="s">
        <v>374</v>
      </c>
      <c r="S71" s="147" t="s">
        <v>374</v>
      </c>
      <c r="T71" s="147"/>
      <c r="U71" s="147" t="s">
        <v>374</v>
      </c>
      <c r="V71" s="147" t="s">
        <v>374</v>
      </c>
      <c r="W71" s="147"/>
      <c r="X71" s="147" t="s">
        <v>374</v>
      </c>
      <c r="Y71" s="147" t="s">
        <v>374</v>
      </c>
      <c r="Z71" s="147"/>
      <c r="AA71" s="147" t="s">
        <v>374</v>
      </c>
      <c r="AB71" s="147" t="s">
        <v>374</v>
      </c>
      <c r="AC71" s="147"/>
      <c r="AD71" s="147" t="s">
        <v>374</v>
      </c>
      <c r="AE71" s="147" t="s">
        <v>374</v>
      </c>
      <c r="AF71" s="147"/>
      <c r="AG71" s="147" t="s">
        <v>374</v>
      </c>
      <c r="AH71" s="147" t="s">
        <v>374</v>
      </c>
      <c r="AI71" s="147"/>
      <c r="AJ71" s="147" t="s">
        <v>374</v>
      </c>
      <c r="AK71" s="147" t="s">
        <v>374</v>
      </c>
      <c r="AL71" s="147"/>
      <c r="AM71" s="147" t="s">
        <v>374</v>
      </c>
      <c r="AN71" s="147" t="s">
        <v>374</v>
      </c>
      <c r="AO71" s="147"/>
      <c r="AP71" s="147" t="s">
        <v>374</v>
      </c>
      <c r="AQ71" s="147" t="s">
        <v>374</v>
      </c>
      <c r="AR71" s="147"/>
      <c r="AS71" s="147" t="s">
        <v>374</v>
      </c>
      <c r="AT71" s="147" t="s">
        <v>374</v>
      </c>
      <c r="AU71" s="147"/>
      <c r="AV71" s="147" t="s">
        <v>374</v>
      </c>
      <c r="AW71" s="147" t="s">
        <v>374</v>
      </c>
      <c r="AX71" s="147"/>
      <c r="AY71" s="147" t="s">
        <v>374</v>
      </c>
      <c r="AZ71" s="147" t="s">
        <v>374</v>
      </c>
      <c r="BA71" s="147"/>
      <c r="BB71" s="147" t="s">
        <v>374</v>
      </c>
      <c r="BC71" s="147" t="s">
        <v>374</v>
      </c>
      <c r="BD71" s="147"/>
      <c r="BE71" s="147" t="s">
        <v>374</v>
      </c>
      <c r="BF71" s="147" t="s">
        <v>374</v>
      </c>
      <c r="BG71" s="147"/>
      <c r="BH71" s="147" t="s">
        <v>374</v>
      </c>
      <c r="BI71" s="147" t="s">
        <v>374</v>
      </c>
      <c r="BJ71" s="147"/>
      <c r="BK71" s="147" t="s">
        <v>374</v>
      </c>
      <c r="BL71" s="147" t="s">
        <v>374</v>
      </c>
      <c r="BM71" s="147"/>
      <c r="BN71" s="147" t="s">
        <v>374</v>
      </c>
      <c r="BO71" s="147" t="s">
        <v>374</v>
      </c>
      <c r="BP71" s="147"/>
      <c r="BQ71" s="147" t="s">
        <v>374</v>
      </c>
      <c r="BR71" s="147" t="s">
        <v>374</v>
      </c>
      <c r="BS71" s="147"/>
      <c r="BT71" s="147" t="s">
        <v>374</v>
      </c>
      <c r="BU71" s="147" t="s">
        <v>374</v>
      </c>
      <c r="BV71" s="147"/>
      <c r="BW71" s="147" t="s">
        <v>374</v>
      </c>
      <c r="BX71" s="147" t="s">
        <v>374</v>
      </c>
      <c r="BY71" s="147"/>
      <c r="BZ71" s="147" t="s">
        <v>374</v>
      </c>
      <c r="CA71" s="147" t="s">
        <v>374</v>
      </c>
      <c r="CB71" s="147">
        <v>24</v>
      </c>
      <c r="CC71" s="147" t="s">
        <v>145</v>
      </c>
      <c r="CD71" s="147" t="s">
        <v>375</v>
      </c>
      <c r="CE71" s="147"/>
      <c r="CF71" s="147" t="s">
        <v>374</v>
      </c>
      <c r="CG71" s="147" t="s">
        <v>374</v>
      </c>
      <c r="CH71" s="147"/>
      <c r="CI71" s="147" t="s">
        <v>374</v>
      </c>
      <c r="CJ71" s="147" t="s">
        <v>374</v>
      </c>
      <c r="CK71" s="147"/>
      <c r="CL71" s="147" t="s">
        <v>374</v>
      </c>
      <c r="CM71" s="147" t="s">
        <v>374</v>
      </c>
      <c r="CN71" s="147"/>
      <c r="CO71" s="147" t="s">
        <v>374</v>
      </c>
      <c r="CP71" s="147" t="s">
        <v>374</v>
      </c>
      <c r="CQ71" s="147"/>
      <c r="CR71" s="147" t="s">
        <v>374</v>
      </c>
      <c r="CS71" s="135" t="s">
        <v>374</v>
      </c>
      <c r="CT71" s="136"/>
      <c r="CU71" s="44"/>
      <c r="CV71" s="125"/>
      <c r="CW71" s="130"/>
    </row>
    <row r="72" spans="2:101" x14ac:dyDescent="0.35">
      <c r="B72" s="76" t="str">
        <f>Fleet_data[[#This Row],[Zone]]</f>
        <v>Aguas marinas</v>
      </c>
      <c r="C72" s="146" t="str">
        <f>Fleet_data[[#This Row],[Deck]]</f>
        <v>Con cubierta</v>
      </c>
      <c r="D72" s="146" t="str">
        <f>Fleet_data[[#This Row],[Motor]]</f>
        <v>No motorizado</v>
      </c>
      <c r="E72" s="146" t="str">
        <f>Fleet_data[[#This Row],[Vessel type]]</f>
        <v>06 (Palangreros)</v>
      </c>
      <c r="F72" s="146" t="str">
        <f>Fleet_data[[#This Row],[LOA class]]</f>
        <v>30-35.9m</v>
      </c>
      <c r="G72" s="146" t="str">
        <f>Fleet_data[[#This Row],[LOA group]]</f>
        <v>&gt;24m</v>
      </c>
      <c r="H72" s="147"/>
      <c r="I72" s="147" t="s">
        <v>374</v>
      </c>
      <c r="J72" s="147" t="s">
        <v>374</v>
      </c>
      <c r="K72" s="147"/>
      <c r="L72" s="147" t="s">
        <v>374</v>
      </c>
      <c r="M72" s="147" t="s">
        <v>374</v>
      </c>
      <c r="N72" s="147"/>
      <c r="O72" s="147" t="s">
        <v>374</v>
      </c>
      <c r="P72" s="147" t="s">
        <v>374</v>
      </c>
      <c r="Q72" s="147"/>
      <c r="R72" s="147" t="s">
        <v>374</v>
      </c>
      <c r="S72" s="147" t="s">
        <v>374</v>
      </c>
      <c r="T72" s="147"/>
      <c r="U72" s="147" t="s">
        <v>374</v>
      </c>
      <c r="V72" s="147" t="s">
        <v>374</v>
      </c>
      <c r="W72" s="147"/>
      <c r="X72" s="147" t="s">
        <v>374</v>
      </c>
      <c r="Y72" s="147" t="s">
        <v>374</v>
      </c>
      <c r="Z72" s="147"/>
      <c r="AA72" s="147" t="s">
        <v>374</v>
      </c>
      <c r="AB72" s="147" t="s">
        <v>374</v>
      </c>
      <c r="AC72" s="147"/>
      <c r="AD72" s="147" t="s">
        <v>374</v>
      </c>
      <c r="AE72" s="147" t="s">
        <v>374</v>
      </c>
      <c r="AF72" s="147"/>
      <c r="AG72" s="147" t="s">
        <v>374</v>
      </c>
      <c r="AH72" s="147" t="s">
        <v>374</v>
      </c>
      <c r="AI72" s="147"/>
      <c r="AJ72" s="147" t="s">
        <v>374</v>
      </c>
      <c r="AK72" s="147" t="s">
        <v>374</v>
      </c>
      <c r="AL72" s="147"/>
      <c r="AM72" s="147" t="s">
        <v>374</v>
      </c>
      <c r="AN72" s="147" t="s">
        <v>374</v>
      </c>
      <c r="AO72" s="147"/>
      <c r="AP72" s="147" t="s">
        <v>374</v>
      </c>
      <c r="AQ72" s="147" t="s">
        <v>374</v>
      </c>
      <c r="AR72" s="147"/>
      <c r="AS72" s="147" t="s">
        <v>374</v>
      </c>
      <c r="AT72" s="147" t="s">
        <v>374</v>
      </c>
      <c r="AU72" s="147"/>
      <c r="AV72" s="147" t="s">
        <v>374</v>
      </c>
      <c r="AW72" s="147" t="s">
        <v>374</v>
      </c>
      <c r="AX72" s="147"/>
      <c r="AY72" s="147" t="s">
        <v>374</v>
      </c>
      <c r="AZ72" s="147" t="s">
        <v>374</v>
      </c>
      <c r="BA72" s="147"/>
      <c r="BB72" s="147" t="s">
        <v>374</v>
      </c>
      <c r="BC72" s="147" t="s">
        <v>374</v>
      </c>
      <c r="BD72" s="147"/>
      <c r="BE72" s="147" t="s">
        <v>374</v>
      </c>
      <c r="BF72" s="147" t="s">
        <v>374</v>
      </c>
      <c r="BG72" s="147"/>
      <c r="BH72" s="147" t="s">
        <v>374</v>
      </c>
      <c r="BI72" s="147" t="s">
        <v>374</v>
      </c>
      <c r="BJ72" s="147"/>
      <c r="BK72" s="147" t="s">
        <v>374</v>
      </c>
      <c r="BL72" s="147" t="s">
        <v>374</v>
      </c>
      <c r="BM72" s="147"/>
      <c r="BN72" s="147" t="s">
        <v>374</v>
      </c>
      <c r="BO72" s="147" t="s">
        <v>374</v>
      </c>
      <c r="BP72" s="147"/>
      <c r="BQ72" s="147" t="s">
        <v>374</v>
      </c>
      <c r="BR72" s="147" t="s">
        <v>374</v>
      </c>
      <c r="BS72" s="147"/>
      <c r="BT72" s="147" t="s">
        <v>374</v>
      </c>
      <c r="BU72" s="147" t="s">
        <v>374</v>
      </c>
      <c r="BV72" s="147">
        <v>416</v>
      </c>
      <c r="BW72" s="147" t="s">
        <v>145</v>
      </c>
      <c r="BX72" s="147" t="s">
        <v>375</v>
      </c>
      <c r="BY72" s="147">
        <v>416</v>
      </c>
      <c r="BZ72" s="147" t="s">
        <v>145</v>
      </c>
      <c r="CA72" s="147" t="s">
        <v>375</v>
      </c>
      <c r="CB72" s="147"/>
      <c r="CC72" s="147" t="s">
        <v>374</v>
      </c>
      <c r="CD72" s="147" t="s">
        <v>374</v>
      </c>
      <c r="CE72" s="147"/>
      <c r="CF72" s="147" t="s">
        <v>374</v>
      </c>
      <c r="CG72" s="147" t="s">
        <v>374</v>
      </c>
      <c r="CH72" s="147"/>
      <c r="CI72" s="147" t="s">
        <v>374</v>
      </c>
      <c r="CJ72" s="147" t="s">
        <v>374</v>
      </c>
      <c r="CK72" s="147"/>
      <c r="CL72" s="147" t="s">
        <v>374</v>
      </c>
      <c r="CM72" s="147" t="s">
        <v>374</v>
      </c>
      <c r="CN72" s="147"/>
      <c r="CO72" s="147" t="s">
        <v>374</v>
      </c>
      <c r="CP72" s="147" t="s">
        <v>374</v>
      </c>
      <c r="CQ72" s="147"/>
      <c r="CR72" s="147" t="s">
        <v>374</v>
      </c>
      <c r="CS72" s="135" t="s">
        <v>374</v>
      </c>
      <c r="CT72" s="136"/>
      <c r="CU72" s="44"/>
      <c r="CV72" s="125"/>
      <c r="CW72" s="130"/>
    </row>
    <row r="73" spans="2:101" x14ac:dyDescent="0.35">
      <c r="B73" s="76" t="str">
        <f>Fleet_data[[#This Row],[Zone]]</f>
        <v>Aguas marinas</v>
      </c>
      <c r="C73" s="146" t="str">
        <f>Fleet_data[[#This Row],[Deck]]</f>
        <v>Sin cubierta</v>
      </c>
      <c r="D73" s="146" t="str">
        <f>Fleet_data[[#This Row],[Motor]]</f>
        <v>Desconocido</v>
      </c>
      <c r="E73" s="146" t="str">
        <f>Fleet_data[[#This Row],[Vessel type]]</f>
        <v>Desconocido</v>
      </c>
      <c r="F73" s="146" t="str">
        <f>Fleet_data[[#This Row],[LOA class]]</f>
        <v>Hasta 5.9m (sin cubierta)</v>
      </c>
      <c r="G73" s="146" t="str">
        <f>Fleet_data[[#This Row],[LOA group]]</f>
        <v>&lt;12m</v>
      </c>
      <c r="H73" s="147"/>
      <c r="I73" s="147" t="s">
        <v>374</v>
      </c>
      <c r="J73" s="147" t="s">
        <v>374</v>
      </c>
      <c r="K73" s="147"/>
      <c r="L73" s="147" t="s">
        <v>374</v>
      </c>
      <c r="M73" s="147" t="s">
        <v>374</v>
      </c>
      <c r="N73" s="147"/>
      <c r="O73" s="147" t="s">
        <v>374</v>
      </c>
      <c r="P73" s="147" t="s">
        <v>374</v>
      </c>
      <c r="Q73" s="147"/>
      <c r="R73" s="147" t="s">
        <v>374</v>
      </c>
      <c r="S73" s="147" t="s">
        <v>374</v>
      </c>
      <c r="T73" s="147"/>
      <c r="U73" s="147" t="s">
        <v>374</v>
      </c>
      <c r="V73" s="147" t="s">
        <v>374</v>
      </c>
      <c r="W73" s="147"/>
      <c r="X73" s="147" t="s">
        <v>374</v>
      </c>
      <c r="Y73" s="147" t="s">
        <v>374</v>
      </c>
      <c r="Z73" s="147"/>
      <c r="AA73" s="147" t="s">
        <v>374</v>
      </c>
      <c r="AB73" s="147" t="s">
        <v>374</v>
      </c>
      <c r="AC73" s="147"/>
      <c r="AD73" s="147" t="s">
        <v>374</v>
      </c>
      <c r="AE73" s="147" t="s">
        <v>374</v>
      </c>
      <c r="AF73" s="147"/>
      <c r="AG73" s="147" t="s">
        <v>374</v>
      </c>
      <c r="AH73" s="147" t="s">
        <v>374</v>
      </c>
      <c r="AI73" s="147"/>
      <c r="AJ73" s="147" t="s">
        <v>374</v>
      </c>
      <c r="AK73" s="147" t="s">
        <v>374</v>
      </c>
      <c r="AL73" s="147"/>
      <c r="AM73" s="147" t="s">
        <v>374</v>
      </c>
      <c r="AN73" s="147" t="s">
        <v>374</v>
      </c>
      <c r="AO73" s="147"/>
      <c r="AP73" s="147" t="s">
        <v>374</v>
      </c>
      <c r="AQ73" s="147" t="s">
        <v>374</v>
      </c>
      <c r="AR73" s="147"/>
      <c r="AS73" s="147" t="s">
        <v>374</v>
      </c>
      <c r="AT73" s="147" t="s">
        <v>374</v>
      </c>
      <c r="AU73" s="147"/>
      <c r="AV73" s="147" t="s">
        <v>374</v>
      </c>
      <c r="AW73" s="147" t="s">
        <v>374</v>
      </c>
      <c r="AX73" s="147"/>
      <c r="AY73" s="147" t="s">
        <v>374</v>
      </c>
      <c r="AZ73" s="147" t="s">
        <v>374</v>
      </c>
      <c r="BA73" s="147"/>
      <c r="BB73" s="147" t="s">
        <v>374</v>
      </c>
      <c r="BC73" s="147" t="s">
        <v>374</v>
      </c>
      <c r="BD73" s="147"/>
      <c r="BE73" s="147" t="s">
        <v>374</v>
      </c>
      <c r="BF73" s="147" t="s">
        <v>374</v>
      </c>
      <c r="BG73" s="147"/>
      <c r="BH73" s="147" t="s">
        <v>374</v>
      </c>
      <c r="BI73" s="147" t="s">
        <v>374</v>
      </c>
      <c r="BJ73" s="147"/>
      <c r="BK73" s="147" t="s">
        <v>374</v>
      </c>
      <c r="BL73" s="147" t="s">
        <v>374</v>
      </c>
      <c r="BM73" s="147"/>
      <c r="BN73" s="147" t="s">
        <v>374</v>
      </c>
      <c r="BO73" s="147" t="s">
        <v>374</v>
      </c>
      <c r="BP73" s="147"/>
      <c r="BQ73" s="147" t="s">
        <v>374</v>
      </c>
      <c r="BR73" s="147" t="s">
        <v>374</v>
      </c>
      <c r="BS73" s="147"/>
      <c r="BT73" s="147" t="s">
        <v>374</v>
      </c>
      <c r="BU73" s="147" t="s">
        <v>374</v>
      </c>
      <c r="BV73" s="147"/>
      <c r="BW73" s="147" t="s">
        <v>374</v>
      </c>
      <c r="BX73" s="147" t="s">
        <v>374</v>
      </c>
      <c r="BY73" s="147"/>
      <c r="BZ73" s="147" t="s">
        <v>374</v>
      </c>
      <c r="CA73" s="147" t="s">
        <v>374</v>
      </c>
      <c r="CB73" s="147"/>
      <c r="CC73" s="147" t="s">
        <v>374</v>
      </c>
      <c r="CD73" s="147" t="s">
        <v>374</v>
      </c>
      <c r="CE73" s="147"/>
      <c r="CF73" s="147" t="s">
        <v>374</v>
      </c>
      <c r="CG73" s="147" t="s">
        <v>374</v>
      </c>
      <c r="CH73" s="147"/>
      <c r="CI73" s="147" t="s">
        <v>374</v>
      </c>
      <c r="CJ73" s="147" t="s">
        <v>374</v>
      </c>
      <c r="CK73" s="147"/>
      <c r="CL73" s="147" t="s">
        <v>374</v>
      </c>
      <c r="CM73" s="147" t="s">
        <v>374</v>
      </c>
      <c r="CN73" s="147"/>
      <c r="CO73" s="147" t="s">
        <v>374</v>
      </c>
      <c r="CP73" s="147" t="s">
        <v>374</v>
      </c>
      <c r="CQ73" s="147"/>
      <c r="CR73" s="147" t="s">
        <v>146</v>
      </c>
      <c r="CS73" s="135" t="s">
        <v>374</v>
      </c>
      <c r="CT73" s="136"/>
      <c r="CU73" s="44"/>
      <c r="CV73" s="125"/>
      <c r="CW73" s="130"/>
    </row>
    <row r="74" spans="2:101" x14ac:dyDescent="0.35">
      <c r="B74" s="76" t="str">
        <f>Fleet_data[[#This Row],[Zone]]</f>
        <v>Aguas marinas</v>
      </c>
      <c r="C74" s="146" t="str">
        <f>Fleet_data[[#This Row],[Deck]]</f>
        <v>Sin cubierta</v>
      </c>
      <c r="D74" s="146" t="str">
        <f>Fleet_data[[#This Row],[Motor]]</f>
        <v>Motorizado</v>
      </c>
      <c r="E74" s="146" t="str">
        <f>Fleet_data[[#This Row],[Vessel type]]</f>
        <v>04 (Emb. con redes de enmalle)</v>
      </c>
      <c r="F74" s="146" t="str">
        <f>Fleet_data[[#This Row],[LOA class]]</f>
        <v>6-11.9m (sin cubierta)</v>
      </c>
      <c r="G74" s="146" t="str">
        <f>Fleet_data[[#This Row],[LOA group]]</f>
        <v>&lt;12m</v>
      </c>
      <c r="H74" s="147"/>
      <c r="I74" s="147" t="s">
        <v>374</v>
      </c>
      <c r="J74" s="147" t="s">
        <v>374</v>
      </c>
      <c r="K74" s="147"/>
      <c r="L74" s="147" t="s">
        <v>374</v>
      </c>
      <c r="M74" s="147" t="s">
        <v>374</v>
      </c>
      <c r="N74" s="147"/>
      <c r="O74" s="147" t="s">
        <v>374</v>
      </c>
      <c r="P74" s="147" t="s">
        <v>374</v>
      </c>
      <c r="Q74" s="147"/>
      <c r="R74" s="147" t="s">
        <v>374</v>
      </c>
      <c r="S74" s="147" t="s">
        <v>374</v>
      </c>
      <c r="T74" s="147"/>
      <c r="U74" s="147" t="s">
        <v>374</v>
      </c>
      <c r="V74" s="147" t="s">
        <v>374</v>
      </c>
      <c r="W74" s="147"/>
      <c r="X74" s="147" t="s">
        <v>374</v>
      </c>
      <c r="Y74" s="147" t="s">
        <v>374</v>
      </c>
      <c r="Z74" s="147"/>
      <c r="AA74" s="147" t="s">
        <v>374</v>
      </c>
      <c r="AB74" s="147" t="s">
        <v>374</v>
      </c>
      <c r="AC74" s="147"/>
      <c r="AD74" s="147" t="s">
        <v>374</v>
      </c>
      <c r="AE74" s="147" t="s">
        <v>374</v>
      </c>
      <c r="AF74" s="147"/>
      <c r="AG74" s="147" t="s">
        <v>374</v>
      </c>
      <c r="AH74" s="147" t="s">
        <v>374</v>
      </c>
      <c r="AI74" s="147"/>
      <c r="AJ74" s="147" t="s">
        <v>374</v>
      </c>
      <c r="AK74" s="147" t="s">
        <v>374</v>
      </c>
      <c r="AL74" s="147"/>
      <c r="AM74" s="147" t="s">
        <v>374</v>
      </c>
      <c r="AN74" s="147" t="s">
        <v>374</v>
      </c>
      <c r="AO74" s="147"/>
      <c r="AP74" s="147" t="s">
        <v>374</v>
      </c>
      <c r="AQ74" s="147" t="s">
        <v>374</v>
      </c>
      <c r="AR74" s="147"/>
      <c r="AS74" s="147" t="s">
        <v>374</v>
      </c>
      <c r="AT74" s="147" t="s">
        <v>374</v>
      </c>
      <c r="AU74" s="147"/>
      <c r="AV74" s="147" t="s">
        <v>374</v>
      </c>
      <c r="AW74" s="147" t="s">
        <v>374</v>
      </c>
      <c r="AX74" s="147"/>
      <c r="AY74" s="147" t="s">
        <v>374</v>
      </c>
      <c r="AZ74" s="147" t="s">
        <v>374</v>
      </c>
      <c r="BA74" s="147"/>
      <c r="BB74" s="147" t="s">
        <v>374</v>
      </c>
      <c r="BC74" s="147" t="s">
        <v>374</v>
      </c>
      <c r="BD74" s="147"/>
      <c r="BE74" s="147" t="s">
        <v>374</v>
      </c>
      <c r="BF74" s="147" t="s">
        <v>374</v>
      </c>
      <c r="BG74" s="147"/>
      <c r="BH74" s="147" t="s">
        <v>374</v>
      </c>
      <c r="BI74" s="147" t="s">
        <v>374</v>
      </c>
      <c r="BJ74" s="147"/>
      <c r="BK74" s="147" t="s">
        <v>374</v>
      </c>
      <c r="BL74" s="147" t="s">
        <v>374</v>
      </c>
      <c r="BM74" s="147"/>
      <c r="BN74" s="147" t="s">
        <v>374</v>
      </c>
      <c r="BO74" s="147" t="s">
        <v>374</v>
      </c>
      <c r="BP74" s="147"/>
      <c r="BQ74" s="147" t="s">
        <v>374</v>
      </c>
      <c r="BR74" s="147" t="s">
        <v>374</v>
      </c>
      <c r="BS74" s="147"/>
      <c r="BT74" s="147" t="s">
        <v>374</v>
      </c>
      <c r="BU74" s="147" t="s">
        <v>374</v>
      </c>
      <c r="BV74" s="147"/>
      <c r="BW74" s="147" t="s">
        <v>374</v>
      </c>
      <c r="BX74" s="147" t="s">
        <v>374</v>
      </c>
      <c r="BY74" s="147"/>
      <c r="BZ74" s="147" t="s">
        <v>374</v>
      </c>
      <c r="CA74" s="147" t="s">
        <v>374</v>
      </c>
      <c r="CB74" s="147"/>
      <c r="CC74" s="147" t="s">
        <v>374</v>
      </c>
      <c r="CD74" s="147" t="s">
        <v>374</v>
      </c>
      <c r="CE74" s="147"/>
      <c r="CF74" s="147" t="s">
        <v>374</v>
      </c>
      <c r="CG74" s="147" t="s">
        <v>374</v>
      </c>
      <c r="CH74" s="147"/>
      <c r="CI74" s="147" t="s">
        <v>146</v>
      </c>
      <c r="CJ74" s="147" t="s">
        <v>374</v>
      </c>
      <c r="CK74" s="147"/>
      <c r="CL74" s="147" t="s">
        <v>374</v>
      </c>
      <c r="CM74" s="147" t="s">
        <v>374</v>
      </c>
      <c r="CN74" s="147"/>
      <c r="CO74" s="147" t="s">
        <v>374</v>
      </c>
      <c r="CP74" s="147" t="s">
        <v>374</v>
      </c>
      <c r="CQ74" s="147"/>
      <c r="CR74" s="147" t="s">
        <v>374</v>
      </c>
      <c r="CS74" s="135" t="s">
        <v>374</v>
      </c>
      <c r="CT74" s="136"/>
      <c r="CU74" s="44"/>
      <c r="CV74" s="125"/>
      <c r="CW74" s="130"/>
    </row>
    <row r="75" spans="2:101" x14ac:dyDescent="0.35">
      <c r="B75" s="76" t="str">
        <f>Fleet_data[[#This Row],[Zone]]</f>
        <v>Aguas marinas</v>
      </c>
      <c r="C75" s="146" t="str">
        <f>Fleet_data[[#This Row],[Deck]]</f>
        <v>Sin cubierta</v>
      </c>
      <c r="D75" s="146" t="str">
        <f>Fleet_data[[#This Row],[Motor]]</f>
        <v>Motorizado</v>
      </c>
      <c r="E75" s="146" t="str">
        <f>Fleet_data[[#This Row],[Vessel type]]</f>
        <v>07 (Otras emb. con línea)</v>
      </c>
      <c r="F75" s="146" t="str">
        <f>Fleet_data[[#This Row],[LOA class]]</f>
        <v>6-11.9m (sin cubierta)</v>
      </c>
      <c r="G75" s="146" t="str">
        <f>Fleet_data[[#This Row],[LOA group]]</f>
        <v>&lt;12m</v>
      </c>
      <c r="H75" s="147"/>
      <c r="I75" s="147" t="s">
        <v>374</v>
      </c>
      <c r="J75" s="147" t="s">
        <v>374</v>
      </c>
      <c r="K75" s="147"/>
      <c r="L75" s="147" t="s">
        <v>374</v>
      </c>
      <c r="M75" s="147" t="s">
        <v>374</v>
      </c>
      <c r="N75" s="147"/>
      <c r="O75" s="147" t="s">
        <v>374</v>
      </c>
      <c r="P75" s="147" t="s">
        <v>374</v>
      </c>
      <c r="Q75" s="147"/>
      <c r="R75" s="147" t="s">
        <v>374</v>
      </c>
      <c r="S75" s="147" t="s">
        <v>374</v>
      </c>
      <c r="T75" s="147"/>
      <c r="U75" s="147" t="s">
        <v>374</v>
      </c>
      <c r="V75" s="147" t="s">
        <v>374</v>
      </c>
      <c r="W75" s="147"/>
      <c r="X75" s="147" t="s">
        <v>374</v>
      </c>
      <c r="Y75" s="147" t="s">
        <v>374</v>
      </c>
      <c r="Z75" s="147"/>
      <c r="AA75" s="147" t="s">
        <v>374</v>
      </c>
      <c r="AB75" s="147" t="s">
        <v>374</v>
      </c>
      <c r="AC75" s="147"/>
      <c r="AD75" s="147" t="s">
        <v>374</v>
      </c>
      <c r="AE75" s="147" t="s">
        <v>374</v>
      </c>
      <c r="AF75" s="147"/>
      <c r="AG75" s="147" t="s">
        <v>374</v>
      </c>
      <c r="AH75" s="147" t="s">
        <v>374</v>
      </c>
      <c r="AI75" s="147"/>
      <c r="AJ75" s="147" t="s">
        <v>374</v>
      </c>
      <c r="AK75" s="147" t="s">
        <v>374</v>
      </c>
      <c r="AL75" s="147"/>
      <c r="AM75" s="147" t="s">
        <v>374</v>
      </c>
      <c r="AN75" s="147" t="s">
        <v>374</v>
      </c>
      <c r="AO75" s="147"/>
      <c r="AP75" s="147" t="s">
        <v>374</v>
      </c>
      <c r="AQ75" s="147" t="s">
        <v>374</v>
      </c>
      <c r="AR75" s="147"/>
      <c r="AS75" s="147" t="s">
        <v>374</v>
      </c>
      <c r="AT75" s="147" t="s">
        <v>374</v>
      </c>
      <c r="AU75" s="147"/>
      <c r="AV75" s="147" t="s">
        <v>374</v>
      </c>
      <c r="AW75" s="147" t="s">
        <v>374</v>
      </c>
      <c r="AX75" s="147"/>
      <c r="AY75" s="147" t="s">
        <v>374</v>
      </c>
      <c r="AZ75" s="147" t="s">
        <v>374</v>
      </c>
      <c r="BA75" s="147"/>
      <c r="BB75" s="147" t="s">
        <v>374</v>
      </c>
      <c r="BC75" s="147" t="s">
        <v>374</v>
      </c>
      <c r="BD75" s="147"/>
      <c r="BE75" s="147" t="s">
        <v>374</v>
      </c>
      <c r="BF75" s="147" t="s">
        <v>374</v>
      </c>
      <c r="BG75" s="147"/>
      <c r="BH75" s="147" t="s">
        <v>374</v>
      </c>
      <c r="BI75" s="147" t="s">
        <v>374</v>
      </c>
      <c r="BJ75" s="147"/>
      <c r="BK75" s="147" t="s">
        <v>374</v>
      </c>
      <c r="BL75" s="147" t="s">
        <v>374</v>
      </c>
      <c r="BM75" s="147"/>
      <c r="BN75" s="147" t="s">
        <v>374</v>
      </c>
      <c r="BO75" s="147" t="s">
        <v>374</v>
      </c>
      <c r="BP75" s="147"/>
      <c r="BQ75" s="147" t="s">
        <v>374</v>
      </c>
      <c r="BR75" s="147" t="s">
        <v>374</v>
      </c>
      <c r="BS75" s="147"/>
      <c r="BT75" s="147" t="s">
        <v>374</v>
      </c>
      <c r="BU75" s="147" t="s">
        <v>374</v>
      </c>
      <c r="BV75" s="147"/>
      <c r="BW75" s="147" t="s">
        <v>374</v>
      </c>
      <c r="BX75" s="147" t="s">
        <v>374</v>
      </c>
      <c r="BY75" s="147"/>
      <c r="BZ75" s="147" t="s">
        <v>374</v>
      </c>
      <c r="CA75" s="147" t="s">
        <v>374</v>
      </c>
      <c r="CB75" s="147"/>
      <c r="CC75" s="147" t="s">
        <v>374</v>
      </c>
      <c r="CD75" s="147" t="s">
        <v>374</v>
      </c>
      <c r="CE75" s="147"/>
      <c r="CF75" s="147" t="s">
        <v>374</v>
      </c>
      <c r="CG75" s="147" t="s">
        <v>374</v>
      </c>
      <c r="CH75" s="147"/>
      <c r="CI75" s="147" t="s">
        <v>146</v>
      </c>
      <c r="CJ75" s="147" t="s">
        <v>374</v>
      </c>
      <c r="CK75" s="147"/>
      <c r="CL75" s="147" t="s">
        <v>374</v>
      </c>
      <c r="CM75" s="147" t="s">
        <v>374</v>
      </c>
      <c r="CN75" s="147"/>
      <c r="CO75" s="147" t="s">
        <v>374</v>
      </c>
      <c r="CP75" s="147" t="s">
        <v>374</v>
      </c>
      <c r="CQ75" s="147"/>
      <c r="CR75" s="147" t="s">
        <v>374</v>
      </c>
      <c r="CS75" s="135" t="s">
        <v>374</v>
      </c>
      <c r="CT75" s="136"/>
      <c r="CU75" s="44"/>
      <c r="CV75" s="125"/>
      <c r="CW75" s="130"/>
    </row>
    <row r="76" spans="2:101" x14ac:dyDescent="0.35">
      <c r="B76" s="76" t="str">
        <f>Fleet_data[[#This Row],[Zone]]</f>
        <v>Aguas marinas</v>
      </c>
      <c r="C76" s="146" t="str">
        <f>Fleet_data[[#This Row],[Deck]]</f>
        <v>Sin cubierta</v>
      </c>
      <c r="D76" s="146" t="str">
        <f>Fleet_data[[#This Row],[Motor]]</f>
        <v>Motorizado</v>
      </c>
      <c r="E76" s="146" t="str">
        <f>Fleet_data[[#This Row],[Vessel type]]</f>
        <v>07 (Otras emb. con línea)</v>
      </c>
      <c r="F76" s="146" t="str">
        <f>Fleet_data[[#This Row],[LOA class]]</f>
        <v>Hasta 5.9m (sin cubierta)</v>
      </c>
      <c r="G76" s="146" t="str">
        <f>Fleet_data[[#This Row],[LOA group]]</f>
        <v>&lt;12m</v>
      </c>
      <c r="H76" s="147"/>
      <c r="I76" s="147" t="s">
        <v>374</v>
      </c>
      <c r="J76" s="147" t="s">
        <v>374</v>
      </c>
      <c r="K76" s="147"/>
      <c r="L76" s="147" t="s">
        <v>374</v>
      </c>
      <c r="M76" s="147" t="s">
        <v>374</v>
      </c>
      <c r="N76" s="147"/>
      <c r="O76" s="147" t="s">
        <v>374</v>
      </c>
      <c r="P76" s="147" t="s">
        <v>374</v>
      </c>
      <c r="Q76" s="147"/>
      <c r="R76" s="147" t="s">
        <v>374</v>
      </c>
      <c r="S76" s="147" t="s">
        <v>374</v>
      </c>
      <c r="T76" s="147"/>
      <c r="U76" s="147" t="s">
        <v>374</v>
      </c>
      <c r="V76" s="147" t="s">
        <v>374</v>
      </c>
      <c r="W76" s="147"/>
      <c r="X76" s="147" t="s">
        <v>374</v>
      </c>
      <c r="Y76" s="147" t="s">
        <v>374</v>
      </c>
      <c r="Z76" s="147"/>
      <c r="AA76" s="147" t="s">
        <v>374</v>
      </c>
      <c r="AB76" s="147" t="s">
        <v>374</v>
      </c>
      <c r="AC76" s="147"/>
      <c r="AD76" s="147" t="s">
        <v>374</v>
      </c>
      <c r="AE76" s="147" t="s">
        <v>374</v>
      </c>
      <c r="AF76" s="147"/>
      <c r="AG76" s="147" t="s">
        <v>374</v>
      </c>
      <c r="AH76" s="147" t="s">
        <v>374</v>
      </c>
      <c r="AI76" s="147"/>
      <c r="AJ76" s="147" t="s">
        <v>374</v>
      </c>
      <c r="AK76" s="147" t="s">
        <v>374</v>
      </c>
      <c r="AL76" s="147"/>
      <c r="AM76" s="147" t="s">
        <v>374</v>
      </c>
      <c r="AN76" s="147" t="s">
        <v>374</v>
      </c>
      <c r="AO76" s="147"/>
      <c r="AP76" s="147" t="s">
        <v>374</v>
      </c>
      <c r="AQ76" s="147" t="s">
        <v>374</v>
      </c>
      <c r="AR76" s="147"/>
      <c r="AS76" s="147" t="s">
        <v>374</v>
      </c>
      <c r="AT76" s="147" t="s">
        <v>374</v>
      </c>
      <c r="AU76" s="147"/>
      <c r="AV76" s="147" t="s">
        <v>374</v>
      </c>
      <c r="AW76" s="147" t="s">
        <v>374</v>
      </c>
      <c r="AX76" s="147"/>
      <c r="AY76" s="147" t="s">
        <v>374</v>
      </c>
      <c r="AZ76" s="147" t="s">
        <v>374</v>
      </c>
      <c r="BA76" s="147"/>
      <c r="BB76" s="147" t="s">
        <v>374</v>
      </c>
      <c r="BC76" s="147" t="s">
        <v>374</v>
      </c>
      <c r="BD76" s="147"/>
      <c r="BE76" s="147" t="s">
        <v>374</v>
      </c>
      <c r="BF76" s="147" t="s">
        <v>374</v>
      </c>
      <c r="BG76" s="147"/>
      <c r="BH76" s="147" t="s">
        <v>374</v>
      </c>
      <c r="BI76" s="147" t="s">
        <v>374</v>
      </c>
      <c r="BJ76" s="147"/>
      <c r="BK76" s="147" t="s">
        <v>374</v>
      </c>
      <c r="BL76" s="147" t="s">
        <v>374</v>
      </c>
      <c r="BM76" s="147"/>
      <c r="BN76" s="147" t="s">
        <v>374</v>
      </c>
      <c r="BO76" s="147" t="s">
        <v>374</v>
      </c>
      <c r="BP76" s="147"/>
      <c r="BQ76" s="147" t="s">
        <v>374</v>
      </c>
      <c r="BR76" s="147" t="s">
        <v>374</v>
      </c>
      <c r="BS76" s="147"/>
      <c r="BT76" s="147" t="s">
        <v>374</v>
      </c>
      <c r="BU76" s="147" t="s">
        <v>374</v>
      </c>
      <c r="BV76" s="147"/>
      <c r="BW76" s="147" t="s">
        <v>374</v>
      </c>
      <c r="BX76" s="147" t="s">
        <v>374</v>
      </c>
      <c r="BY76" s="147"/>
      <c r="BZ76" s="147" t="s">
        <v>374</v>
      </c>
      <c r="CA76" s="147" t="s">
        <v>374</v>
      </c>
      <c r="CB76" s="147"/>
      <c r="CC76" s="147" t="s">
        <v>374</v>
      </c>
      <c r="CD76" s="147" t="s">
        <v>374</v>
      </c>
      <c r="CE76" s="147"/>
      <c r="CF76" s="147" t="s">
        <v>374</v>
      </c>
      <c r="CG76" s="147" t="s">
        <v>374</v>
      </c>
      <c r="CH76" s="147"/>
      <c r="CI76" s="147" t="s">
        <v>374</v>
      </c>
      <c r="CJ76" s="147" t="s">
        <v>374</v>
      </c>
      <c r="CK76" s="147"/>
      <c r="CL76" s="147" t="s">
        <v>374</v>
      </c>
      <c r="CM76" s="147" t="s">
        <v>374</v>
      </c>
      <c r="CN76" s="147"/>
      <c r="CO76" s="147" t="s">
        <v>146</v>
      </c>
      <c r="CP76" s="147" t="s">
        <v>374</v>
      </c>
      <c r="CQ76" s="147"/>
      <c r="CR76" s="147" t="s">
        <v>374</v>
      </c>
      <c r="CS76" s="135" t="s">
        <v>374</v>
      </c>
      <c r="CT76" s="136"/>
      <c r="CU76" s="44"/>
      <c r="CV76" s="125"/>
      <c r="CW76" s="130"/>
    </row>
    <row r="77" spans="2:101" x14ac:dyDescent="0.35">
      <c r="B77" s="76" t="str">
        <f>Fleet_data[[#This Row],[Zone]]</f>
        <v>Aguas marinas</v>
      </c>
      <c r="C77" s="146" t="str">
        <f>Fleet_data[[#This Row],[Deck]]</f>
        <v>Sin cubierta</v>
      </c>
      <c r="D77" s="146" t="str">
        <f>Fleet_data[[#This Row],[Motor]]</f>
        <v>Motorizado</v>
      </c>
      <c r="E77" s="146" t="str">
        <f>Fleet_data[[#This Row],[Vessel type]]</f>
        <v>9.0 (Otras Emb. de pesca)</v>
      </c>
      <c r="F77" s="146" t="str">
        <f>Fleet_data[[#This Row],[LOA class]]</f>
        <v>12-17.9m</v>
      </c>
      <c r="G77" s="146" t="str">
        <f>Fleet_data[[#This Row],[LOA group]]</f>
        <v>12-24m</v>
      </c>
      <c r="H77" s="147"/>
      <c r="I77" s="147" t="s">
        <v>146</v>
      </c>
      <c r="J77" s="147" t="s">
        <v>374</v>
      </c>
      <c r="K77" s="147"/>
      <c r="L77" s="147" t="s">
        <v>146</v>
      </c>
      <c r="M77" s="147" t="s">
        <v>374</v>
      </c>
      <c r="N77" s="147"/>
      <c r="O77" s="147" t="s">
        <v>146</v>
      </c>
      <c r="P77" s="147" t="s">
        <v>374</v>
      </c>
      <c r="Q77" s="147"/>
      <c r="R77" s="147" t="s">
        <v>146</v>
      </c>
      <c r="S77" s="147" t="s">
        <v>374</v>
      </c>
      <c r="T77" s="147"/>
      <c r="U77" s="147" t="s">
        <v>146</v>
      </c>
      <c r="V77" s="147" t="s">
        <v>374</v>
      </c>
      <c r="W77" s="147"/>
      <c r="X77" s="147" t="s">
        <v>146</v>
      </c>
      <c r="Y77" s="147" t="s">
        <v>374</v>
      </c>
      <c r="Z77" s="147"/>
      <c r="AA77" s="147" t="s">
        <v>146</v>
      </c>
      <c r="AB77" s="147" t="s">
        <v>374</v>
      </c>
      <c r="AC77" s="147"/>
      <c r="AD77" s="147" t="s">
        <v>146</v>
      </c>
      <c r="AE77" s="147" t="s">
        <v>374</v>
      </c>
      <c r="AF77" s="147"/>
      <c r="AG77" s="147" t="s">
        <v>146</v>
      </c>
      <c r="AH77" s="147" t="s">
        <v>374</v>
      </c>
      <c r="AI77" s="147"/>
      <c r="AJ77" s="147" t="s">
        <v>146</v>
      </c>
      <c r="AK77" s="147" t="s">
        <v>374</v>
      </c>
      <c r="AL77" s="147"/>
      <c r="AM77" s="147" t="s">
        <v>146</v>
      </c>
      <c r="AN77" s="147" t="s">
        <v>374</v>
      </c>
      <c r="AO77" s="147"/>
      <c r="AP77" s="147" t="s">
        <v>146</v>
      </c>
      <c r="AQ77" s="147" t="s">
        <v>374</v>
      </c>
      <c r="AR77" s="147"/>
      <c r="AS77" s="147" t="s">
        <v>146</v>
      </c>
      <c r="AT77" s="147" t="s">
        <v>374</v>
      </c>
      <c r="AU77" s="147"/>
      <c r="AV77" s="147" t="s">
        <v>146</v>
      </c>
      <c r="AW77" s="147" t="s">
        <v>374</v>
      </c>
      <c r="AX77" s="147"/>
      <c r="AY77" s="147" t="s">
        <v>146</v>
      </c>
      <c r="AZ77" s="147" t="s">
        <v>374</v>
      </c>
      <c r="BA77" s="147"/>
      <c r="BB77" s="147" t="s">
        <v>146</v>
      </c>
      <c r="BC77" s="147" t="s">
        <v>374</v>
      </c>
      <c r="BD77" s="147"/>
      <c r="BE77" s="147" t="s">
        <v>146</v>
      </c>
      <c r="BF77" s="147" t="s">
        <v>374</v>
      </c>
      <c r="BG77" s="147"/>
      <c r="BH77" s="147" t="s">
        <v>146</v>
      </c>
      <c r="BI77" s="147" t="s">
        <v>374</v>
      </c>
      <c r="BJ77" s="147"/>
      <c r="BK77" s="147" t="s">
        <v>146</v>
      </c>
      <c r="BL77" s="147" t="s">
        <v>374</v>
      </c>
      <c r="BM77" s="147"/>
      <c r="BN77" s="147" t="s">
        <v>374</v>
      </c>
      <c r="BO77" s="147" t="s">
        <v>374</v>
      </c>
      <c r="BP77" s="147"/>
      <c r="BQ77" s="147" t="s">
        <v>374</v>
      </c>
      <c r="BR77" s="147" t="s">
        <v>374</v>
      </c>
      <c r="BS77" s="147"/>
      <c r="BT77" s="147" t="s">
        <v>374</v>
      </c>
      <c r="BU77" s="147" t="s">
        <v>374</v>
      </c>
      <c r="BV77" s="147"/>
      <c r="BW77" s="147" t="s">
        <v>374</v>
      </c>
      <c r="BX77" s="147" t="s">
        <v>374</v>
      </c>
      <c r="BY77" s="147"/>
      <c r="BZ77" s="147" t="s">
        <v>374</v>
      </c>
      <c r="CA77" s="147" t="s">
        <v>374</v>
      </c>
      <c r="CB77" s="147"/>
      <c r="CC77" s="147" t="s">
        <v>146</v>
      </c>
      <c r="CD77" s="147" t="s">
        <v>374</v>
      </c>
      <c r="CE77" s="147"/>
      <c r="CF77" s="147" t="s">
        <v>146</v>
      </c>
      <c r="CG77" s="147" t="s">
        <v>374</v>
      </c>
      <c r="CH77" s="147"/>
      <c r="CI77" s="147" t="s">
        <v>146</v>
      </c>
      <c r="CJ77" s="147" t="s">
        <v>374</v>
      </c>
      <c r="CK77" s="147"/>
      <c r="CL77" s="147" t="s">
        <v>146</v>
      </c>
      <c r="CM77" s="147" t="s">
        <v>374</v>
      </c>
      <c r="CN77" s="147"/>
      <c r="CO77" s="147" t="s">
        <v>374</v>
      </c>
      <c r="CP77" s="147" t="s">
        <v>374</v>
      </c>
      <c r="CQ77" s="147"/>
      <c r="CR77" s="147" t="s">
        <v>374</v>
      </c>
      <c r="CS77" s="135" t="s">
        <v>374</v>
      </c>
      <c r="CT77" s="136"/>
      <c r="CU77" s="44"/>
      <c r="CV77" s="125"/>
      <c r="CW77" s="130"/>
    </row>
    <row r="78" spans="2:101" x14ac:dyDescent="0.35">
      <c r="B78" s="76" t="str">
        <f>Fleet_data[[#This Row],[Zone]]</f>
        <v>Aguas marinas</v>
      </c>
      <c r="C78" s="146" t="str">
        <f>Fleet_data[[#This Row],[Deck]]</f>
        <v>Sin cubierta</v>
      </c>
      <c r="D78" s="146" t="str">
        <f>Fleet_data[[#This Row],[Motor]]</f>
        <v>Motorizado</v>
      </c>
      <c r="E78" s="146" t="str">
        <f>Fleet_data[[#This Row],[Vessel type]]</f>
        <v>9.0 (Otras Emb. de pesca)</v>
      </c>
      <c r="F78" s="146" t="str">
        <f>Fleet_data[[#This Row],[LOA class]]</f>
        <v>6-11.9m (sin cubierta)</v>
      </c>
      <c r="G78" s="146" t="str">
        <f>Fleet_data[[#This Row],[LOA group]]</f>
        <v>&lt;12m</v>
      </c>
      <c r="H78" s="147"/>
      <c r="I78" s="147" t="s">
        <v>146</v>
      </c>
      <c r="J78" s="147" t="s">
        <v>374</v>
      </c>
      <c r="K78" s="147"/>
      <c r="L78" s="147" t="s">
        <v>146</v>
      </c>
      <c r="M78" s="147" t="s">
        <v>374</v>
      </c>
      <c r="N78" s="147"/>
      <c r="O78" s="147" t="s">
        <v>146</v>
      </c>
      <c r="P78" s="147" t="s">
        <v>374</v>
      </c>
      <c r="Q78" s="147"/>
      <c r="R78" s="147" t="s">
        <v>146</v>
      </c>
      <c r="S78" s="147" t="s">
        <v>374</v>
      </c>
      <c r="T78" s="147"/>
      <c r="U78" s="147" t="s">
        <v>146</v>
      </c>
      <c r="V78" s="147" t="s">
        <v>374</v>
      </c>
      <c r="W78" s="147"/>
      <c r="X78" s="147" t="s">
        <v>146</v>
      </c>
      <c r="Y78" s="147" t="s">
        <v>374</v>
      </c>
      <c r="Z78" s="147"/>
      <c r="AA78" s="147" t="s">
        <v>146</v>
      </c>
      <c r="AB78" s="147" t="s">
        <v>374</v>
      </c>
      <c r="AC78" s="147"/>
      <c r="AD78" s="147" t="s">
        <v>146</v>
      </c>
      <c r="AE78" s="147" t="s">
        <v>374</v>
      </c>
      <c r="AF78" s="147"/>
      <c r="AG78" s="147" t="s">
        <v>146</v>
      </c>
      <c r="AH78" s="147" t="s">
        <v>374</v>
      </c>
      <c r="AI78" s="147"/>
      <c r="AJ78" s="147" t="s">
        <v>146</v>
      </c>
      <c r="AK78" s="147" t="s">
        <v>374</v>
      </c>
      <c r="AL78" s="147"/>
      <c r="AM78" s="147" t="s">
        <v>146</v>
      </c>
      <c r="AN78" s="147" t="s">
        <v>374</v>
      </c>
      <c r="AO78" s="147"/>
      <c r="AP78" s="147" t="s">
        <v>146</v>
      </c>
      <c r="AQ78" s="147" t="s">
        <v>374</v>
      </c>
      <c r="AR78" s="147"/>
      <c r="AS78" s="147" t="s">
        <v>146</v>
      </c>
      <c r="AT78" s="147" t="s">
        <v>374</v>
      </c>
      <c r="AU78" s="147"/>
      <c r="AV78" s="147" t="s">
        <v>146</v>
      </c>
      <c r="AW78" s="147" t="s">
        <v>374</v>
      </c>
      <c r="AX78" s="147"/>
      <c r="AY78" s="147" t="s">
        <v>146</v>
      </c>
      <c r="AZ78" s="147" t="s">
        <v>374</v>
      </c>
      <c r="BA78" s="147"/>
      <c r="BB78" s="147" t="s">
        <v>146</v>
      </c>
      <c r="BC78" s="147" t="s">
        <v>374</v>
      </c>
      <c r="BD78" s="147"/>
      <c r="BE78" s="147" t="s">
        <v>146</v>
      </c>
      <c r="BF78" s="147" t="s">
        <v>374</v>
      </c>
      <c r="BG78" s="147"/>
      <c r="BH78" s="147" t="s">
        <v>146</v>
      </c>
      <c r="BI78" s="147" t="s">
        <v>374</v>
      </c>
      <c r="BJ78" s="147"/>
      <c r="BK78" s="147" t="s">
        <v>146</v>
      </c>
      <c r="BL78" s="147" t="s">
        <v>374</v>
      </c>
      <c r="BM78" s="147"/>
      <c r="BN78" s="147" t="s">
        <v>146</v>
      </c>
      <c r="BO78" s="147" t="s">
        <v>374</v>
      </c>
      <c r="BP78" s="147"/>
      <c r="BQ78" s="147" t="s">
        <v>146</v>
      </c>
      <c r="BR78" s="147" t="s">
        <v>374</v>
      </c>
      <c r="BS78" s="147"/>
      <c r="BT78" s="147" t="s">
        <v>146</v>
      </c>
      <c r="BU78" s="147" t="s">
        <v>374</v>
      </c>
      <c r="BV78" s="147"/>
      <c r="BW78" s="147" t="s">
        <v>146</v>
      </c>
      <c r="BX78" s="147" t="s">
        <v>374</v>
      </c>
      <c r="BY78" s="147"/>
      <c r="BZ78" s="147" t="s">
        <v>146</v>
      </c>
      <c r="CA78" s="147" t="s">
        <v>374</v>
      </c>
      <c r="CB78" s="147"/>
      <c r="CC78" s="147" t="s">
        <v>146</v>
      </c>
      <c r="CD78" s="147" t="s">
        <v>374</v>
      </c>
      <c r="CE78" s="147"/>
      <c r="CF78" s="147" t="s">
        <v>146</v>
      </c>
      <c r="CG78" s="147" t="s">
        <v>374</v>
      </c>
      <c r="CH78" s="147"/>
      <c r="CI78" s="147" t="s">
        <v>146</v>
      </c>
      <c r="CJ78" s="147" t="s">
        <v>374</v>
      </c>
      <c r="CK78" s="147"/>
      <c r="CL78" s="147" t="s">
        <v>146</v>
      </c>
      <c r="CM78" s="147" t="s">
        <v>374</v>
      </c>
      <c r="CN78" s="147"/>
      <c r="CO78" s="147" t="s">
        <v>374</v>
      </c>
      <c r="CP78" s="147" t="s">
        <v>374</v>
      </c>
      <c r="CQ78" s="147"/>
      <c r="CR78" s="147" t="s">
        <v>374</v>
      </c>
      <c r="CS78" s="135" t="s">
        <v>374</v>
      </c>
      <c r="CT78" s="136"/>
      <c r="CU78" s="44"/>
      <c r="CV78" s="125"/>
      <c r="CW78" s="130"/>
    </row>
    <row r="79" spans="2:101" x14ac:dyDescent="0.35">
      <c r="B79" s="76" t="str">
        <f>Fleet_data[[#This Row],[Zone]]</f>
        <v>Aguas marinas</v>
      </c>
      <c r="C79" s="146" t="str">
        <f>Fleet_data[[#This Row],[Deck]]</f>
        <v>Sin cubierta</v>
      </c>
      <c r="D79" s="146" t="str">
        <f>Fleet_data[[#This Row],[Motor]]</f>
        <v>Motorizado</v>
      </c>
      <c r="E79" s="146" t="str">
        <f>Fleet_data[[#This Row],[Vessel type]]</f>
        <v>9.0 (Otras Emb. de pesca)</v>
      </c>
      <c r="F79" s="146" t="str">
        <f>Fleet_data[[#This Row],[LOA class]]</f>
        <v>Hasta 5.9m (sin cubierta)</v>
      </c>
      <c r="G79" s="146" t="str">
        <f>Fleet_data[[#This Row],[LOA group]]</f>
        <v>&lt;12m</v>
      </c>
      <c r="H79" s="147"/>
      <c r="I79" s="147" t="s">
        <v>146</v>
      </c>
      <c r="J79" s="147" t="s">
        <v>374</v>
      </c>
      <c r="K79" s="147"/>
      <c r="L79" s="147" t="s">
        <v>146</v>
      </c>
      <c r="M79" s="147" t="s">
        <v>374</v>
      </c>
      <c r="N79" s="147"/>
      <c r="O79" s="147" t="s">
        <v>146</v>
      </c>
      <c r="P79" s="147" t="s">
        <v>374</v>
      </c>
      <c r="Q79" s="147"/>
      <c r="R79" s="147" t="s">
        <v>146</v>
      </c>
      <c r="S79" s="147" t="s">
        <v>374</v>
      </c>
      <c r="T79" s="147"/>
      <c r="U79" s="147" t="s">
        <v>146</v>
      </c>
      <c r="V79" s="147" t="s">
        <v>374</v>
      </c>
      <c r="W79" s="147"/>
      <c r="X79" s="147" t="s">
        <v>146</v>
      </c>
      <c r="Y79" s="147" t="s">
        <v>374</v>
      </c>
      <c r="Z79" s="147"/>
      <c r="AA79" s="147" t="s">
        <v>146</v>
      </c>
      <c r="AB79" s="147" t="s">
        <v>374</v>
      </c>
      <c r="AC79" s="147"/>
      <c r="AD79" s="147" t="s">
        <v>146</v>
      </c>
      <c r="AE79" s="147" t="s">
        <v>374</v>
      </c>
      <c r="AF79" s="147"/>
      <c r="AG79" s="147" t="s">
        <v>146</v>
      </c>
      <c r="AH79" s="147" t="s">
        <v>374</v>
      </c>
      <c r="AI79" s="147"/>
      <c r="AJ79" s="147" t="s">
        <v>146</v>
      </c>
      <c r="AK79" s="147" t="s">
        <v>374</v>
      </c>
      <c r="AL79" s="147"/>
      <c r="AM79" s="147" t="s">
        <v>146</v>
      </c>
      <c r="AN79" s="147" t="s">
        <v>374</v>
      </c>
      <c r="AO79" s="147"/>
      <c r="AP79" s="147" t="s">
        <v>146</v>
      </c>
      <c r="AQ79" s="147" t="s">
        <v>374</v>
      </c>
      <c r="AR79" s="147"/>
      <c r="AS79" s="147" t="s">
        <v>146</v>
      </c>
      <c r="AT79" s="147" t="s">
        <v>374</v>
      </c>
      <c r="AU79" s="147"/>
      <c r="AV79" s="147" t="s">
        <v>146</v>
      </c>
      <c r="AW79" s="147" t="s">
        <v>374</v>
      </c>
      <c r="AX79" s="147"/>
      <c r="AY79" s="147" t="s">
        <v>146</v>
      </c>
      <c r="AZ79" s="147" t="s">
        <v>374</v>
      </c>
      <c r="BA79" s="147"/>
      <c r="BB79" s="147" t="s">
        <v>146</v>
      </c>
      <c r="BC79" s="147" t="s">
        <v>374</v>
      </c>
      <c r="BD79" s="147"/>
      <c r="BE79" s="147" t="s">
        <v>146</v>
      </c>
      <c r="BF79" s="147" t="s">
        <v>374</v>
      </c>
      <c r="BG79" s="147"/>
      <c r="BH79" s="147" t="s">
        <v>146</v>
      </c>
      <c r="BI79" s="147" t="s">
        <v>374</v>
      </c>
      <c r="BJ79" s="147"/>
      <c r="BK79" s="147" t="s">
        <v>146</v>
      </c>
      <c r="BL79" s="147" t="s">
        <v>374</v>
      </c>
      <c r="BM79" s="147"/>
      <c r="BN79" s="147" t="s">
        <v>374</v>
      </c>
      <c r="BO79" s="147" t="s">
        <v>374</v>
      </c>
      <c r="BP79" s="147"/>
      <c r="BQ79" s="147" t="s">
        <v>374</v>
      </c>
      <c r="BR79" s="147" t="s">
        <v>374</v>
      </c>
      <c r="BS79" s="147"/>
      <c r="BT79" s="147" t="s">
        <v>374</v>
      </c>
      <c r="BU79" s="147" t="s">
        <v>374</v>
      </c>
      <c r="BV79" s="147"/>
      <c r="BW79" s="147" t="s">
        <v>374</v>
      </c>
      <c r="BX79" s="147" t="s">
        <v>374</v>
      </c>
      <c r="BY79" s="147"/>
      <c r="BZ79" s="147" t="s">
        <v>374</v>
      </c>
      <c r="CA79" s="147" t="s">
        <v>374</v>
      </c>
      <c r="CB79" s="147"/>
      <c r="CC79" s="147" t="s">
        <v>374</v>
      </c>
      <c r="CD79" s="147" t="s">
        <v>374</v>
      </c>
      <c r="CE79" s="147"/>
      <c r="CF79" s="147" t="s">
        <v>374</v>
      </c>
      <c r="CG79" s="147" t="s">
        <v>374</v>
      </c>
      <c r="CH79" s="147"/>
      <c r="CI79" s="147" t="s">
        <v>374</v>
      </c>
      <c r="CJ79" s="147" t="s">
        <v>374</v>
      </c>
      <c r="CK79" s="147"/>
      <c r="CL79" s="147" t="s">
        <v>374</v>
      </c>
      <c r="CM79" s="147" t="s">
        <v>374</v>
      </c>
      <c r="CN79" s="147"/>
      <c r="CO79" s="147" t="s">
        <v>374</v>
      </c>
      <c r="CP79" s="147" t="s">
        <v>374</v>
      </c>
      <c r="CQ79" s="147"/>
      <c r="CR79" s="147" t="s">
        <v>374</v>
      </c>
      <c r="CS79" s="135" t="s">
        <v>374</v>
      </c>
      <c r="CT79" s="136"/>
      <c r="CU79" s="44"/>
      <c r="CV79" s="125"/>
      <c r="CW79" s="130"/>
    </row>
    <row r="80" spans="2:101" x14ac:dyDescent="0.35">
      <c r="B80" s="76" t="str">
        <f>Fleet_data[[#This Row],[Zone]]</f>
        <v>Aguas marinas</v>
      </c>
      <c r="C80" s="146" t="str">
        <f>Fleet_data[[#This Row],[Deck]]</f>
        <v>Sin cubierta</v>
      </c>
      <c r="D80" s="146" t="str">
        <f>Fleet_data[[#This Row],[Motor]]</f>
        <v>Motorizado</v>
      </c>
      <c r="E80" s="146" t="str">
        <f>Fleet_data[[#This Row],[Vessel type]]</f>
        <v>Desconocido</v>
      </c>
      <c r="F80" s="146" t="str">
        <f>Fleet_data[[#This Row],[LOA class]]</f>
        <v>12-17.9m</v>
      </c>
      <c r="G80" s="146" t="str">
        <f>Fleet_data[[#This Row],[LOA group]]</f>
        <v>12-24m</v>
      </c>
      <c r="H80" s="147"/>
      <c r="I80" s="147" t="s">
        <v>374</v>
      </c>
      <c r="J80" s="147" t="s">
        <v>374</v>
      </c>
      <c r="K80" s="147"/>
      <c r="L80" s="147" t="s">
        <v>374</v>
      </c>
      <c r="M80" s="147" t="s">
        <v>374</v>
      </c>
      <c r="N80" s="147"/>
      <c r="O80" s="147" t="s">
        <v>374</v>
      </c>
      <c r="P80" s="147" t="s">
        <v>374</v>
      </c>
      <c r="Q80" s="147"/>
      <c r="R80" s="147" t="s">
        <v>374</v>
      </c>
      <c r="S80" s="147" t="s">
        <v>374</v>
      </c>
      <c r="T80" s="147"/>
      <c r="U80" s="147" t="s">
        <v>374</v>
      </c>
      <c r="V80" s="147" t="s">
        <v>374</v>
      </c>
      <c r="W80" s="147"/>
      <c r="X80" s="147" t="s">
        <v>374</v>
      </c>
      <c r="Y80" s="147" t="s">
        <v>374</v>
      </c>
      <c r="Z80" s="147"/>
      <c r="AA80" s="147" t="s">
        <v>374</v>
      </c>
      <c r="AB80" s="147" t="s">
        <v>374</v>
      </c>
      <c r="AC80" s="147"/>
      <c r="AD80" s="147" t="s">
        <v>374</v>
      </c>
      <c r="AE80" s="147" t="s">
        <v>374</v>
      </c>
      <c r="AF80" s="147"/>
      <c r="AG80" s="147" t="s">
        <v>374</v>
      </c>
      <c r="AH80" s="147" t="s">
        <v>374</v>
      </c>
      <c r="AI80" s="147"/>
      <c r="AJ80" s="147" t="s">
        <v>374</v>
      </c>
      <c r="AK80" s="147" t="s">
        <v>374</v>
      </c>
      <c r="AL80" s="147"/>
      <c r="AM80" s="147" t="s">
        <v>374</v>
      </c>
      <c r="AN80" s="147" t="s">
        <v>374</v>
      </c>
      <c r="AO80" s="147"/>
      <c r="AP80" s="147" t="s">
        <v>374</v>
      </c>
      <c r="AQ80" s="147" t="s">
        <v>374</v>
      </c>
      <c r="AR80" s="147"/>
      <c r="AS80" s="147" t="s">
        <v>374</v>
      </c>
      <c r="AT80" s="147" t="s">
        <v>374</v>
      </c>
      <c r="AU80" s="147"/>
      <c r="AV80" s="147" t="s">
        <v>374</v>
      </c>
      <c r="AW80" s="147" t="s">
        <v>374</v>
      </c>
      <c r="AX80" s="147"/>
      <c r="AY80" s="147" t="s">
        <v>374</v>
      </c>
      <c r="AZ80" s="147" t="s">
        <v>374</v>
      </c>
      <c r="BA80" s="147"/>
      <c r="BB80" s="147" t="s">
        <v>374</v>
      </c>
      <c r="BC80" s="147" t="s">
        <v>374</v>
      </c>
      <c r="BD80" s="147"/>
      <c r="BE80" s="147" t="s">
        <v>374</v>
      </c>
      <c r="BF80" s="147" t="s">
        <v>374</v>
      </c>
      <c r="BG80" s="147"/>
      <c r="BH80" s="147" t="s">
        <v>374</v>
      </c>
      <c r="BI80" s="147" t="s">
        <v>374</v>
      </c>
      <c r="BJ80" s="147"/>
      <c r="BK80" s="147" t="s">
        <v>374</v>
      </c>
      <c r="BL80" s="147" t="s">
        <v>374</v>
      </c>
      <c r="BM80" s="147"/>
      <c r="BN80" s="147" t="s">
        <v>374</v>
      </c>
      <c r="BO80" s="147" t="s">
        <v>374</v>
      </c>
      <c r="BP80" s="147"/>
      <c r="BQ80" s="147" t="s">
        <v>374</v>
      </c>
      <c r="BR80" s="147" t="s">
        <v>374</v>
      </c>
      <c r="BS80" s="147"/>
      <c r="BT80" s="147" t="s">
        <v>374</v>
      </c>
      <c r="BU80" s="147" t="s">
        <v>374</v>
      </c>
      <c r="BV80" s="147"/>
      <c r="BW80" s="147" t="s">
        <v>374</v>
      </c>
      <c r="BX80" s="147" t="s">
        <v>374</v>
      </c>
      <c r="BY80" s="147"/>
      <c r="BZ80" s="147" t="s">
        <v>374</v>
      </c>
      <c r="CA80" s="147" t="s">
        <v>374</v>
      </c>
      <c r="CB80" s="147"/>
      <c r="CC80" s="147" t="s">
        <v>374</v>
      </c>
      <c r="CD80" s="147" t="s">
        <v>374</v>
      </c>
      <c r="CE80" s="147"/>
      <c r="CF80" s="147" t="s">
        <v>374</v>
      </c>
      <c r="CG80" s="147" t="s">
        <v>374</v>
      </c>
      <c r="CH80" s="147"/>
      <c r="CI80" s="147" t="s">
        <v>374</v>
      </c>
      <c r="CJ80" s="147" t="s">
        <v>374</v>
      </c>
      <c r="CK80" s="147"/>
      <c r="CL80" s="147" t="s">
        <v>374</v>
      </c>
      <c r="CM80" s="147" t="s">
        <v>374</v>
      </c>
      <c r="CN80" s="147"/>
      <c r="CO80" s="147" t="s">
        <v>374</v>
      </c>
      <c r="CP80" s="147" t="s">
        <v>374</v>
      </c>
      <c r="CQ80" s="147"/>
      <c r="CR80" s="147" t="s">
        <v>146</v>
      </c>
      <c r="CS80" s="135" t="s">
        <v>374</v>
      </c>
      <c r="CT80" s="136"/>
      <c r="CU80" s="44"/>
      <c r="CV80" s="125"/>
      <c r="CW80" s="130"/>
    </row>
    <row r="81" spans="2:101" x14ac:dyDescent="0.35">
      <c r="B81" s="76" t="str">
        <f>Fleet_data[[#This Row],[Zone]]</f>
        <v>Aguas marinas</v>
      </c>
      <c r="C81" s="146" t="str">
        <f>Fleet_data[[#This Row],[Deck]]</f>
        <v>Sin cubierta</v>
      </c>
      <c r="D81" s="146" t="str">
        <f>Fleet_data[[#This Row],[Motor]]</f>
        <v>Motorizado</v>
      </c>
      <c r="E81" s="146" t="str">
        <f>Fleet_data[[#This Row],[Vessel type]]</f>
        <v>Desconocido</v>
      </c>
      <c r="F81" s="146" t="str">
        <f>Fleet_data[[#This Row],[LOA class]]</f>
        <v>Hasta 5.9m (sin cubierta)</v>
      </c>
      <c r="G81" s="146" t="str">
        <f>Fleet_data[[#This Row],[LOA group]]</f>
        <v>&lt;12m</v>
      </c>
      <c r="H81" s="147"/>
      <c r="I81" s="147" t="s">
        <v>374</v>
      </c>
      <c r="J81" s="147" t="s">
        <v>374</v>
      </c>
      <c r="K81" s="147"/>
      <c r="L81" s="147" t="s">
        <v>374</v>
      </c>
      <c r="M81" s="147" t="s">
        <v>374</v>
      </c>
      <c r="N81" s="147"/>
      <c r="O81" s="147" t="s">
        <v>374</v>
      </c>
      <c r="P81" s="147" t="s">
        <v>374</v>
      </c>
      <c r="Q81" s="147"/>
      <c r="R81" s="147" t="s">
        <v>374</v>
      </c>
      <c r="S81" s="147" t="s">
        <v>374</v>
      </c>
      <c r="T81" s="147"/>
      <c r="U81" s="147" t="s">
        <v>374</v>
      </c>
      <c r="V81" s="147" t="s">
        <v>374</v>
      </c>
      <c r="W81" s="147"/>
      <c r="X81" s="147" t="s">
        <v>374</v>
      </c>
      <c r="Y81" s="147" t="s">
        <v>374</v>
      </c>
      <c r="Z81" s="147"/>
      <c r="AA81" s="147" t="s">
        <v>374</v>
      </c>
      <c r="AB81" s="147" t="s">
        <v>374</v>
      </c>
      <c r="AC81" s="147"/>
      <c r="AD81" s="147" t="s">
        <v>374</v>
      </c>
      <c r="AE81" s="147" t="s">
        <v>374</v>
      </c>
      <c r="AF81" s="147"/>
      <c r="AG81" s="147" t="s">
        <v>374</v>
      </c>
      <c r="AH81" s="147" t="s">
        <v>374</v>
      </c>
      <c r="AI81" s="147"/>
      <c r="AJ81" s="147" t="s">
        <v>374</v>
      </c>
      <c r="AK81" s="147" t="s">
        <v>374</v>
      </c>
      <c r="AL81" s="147"/>
      <c r="AM81" s="147" t="s">
        <v>374</v>
      </c>
      <c r="AN81" s="147" t="s">
        <v>374</v>
      </c>
      <c r="AO81" s="147"/>
      <c r="AP81" s="147" t="s">
        <v>374</v>
      </c>
      <c r="AQ81" s="147" t="s">
        <v>374</v>
      </c>
      <c r="AR81" s="147"/>
      <c r="AS81" s="147" t="s">
        <v>374</v>
      </c>
      <c r="AT81" s="147" t="s">
        <v>374</v>
      </c>
      <c r="AU81" s="147"/>
      <c r="AV81" s="147" t="s">
        <v>374</v>
      </c>
      <c r="AW81" s="147" t="s">
        <v>374</v>
      </c>
      <c r="AX81" s="147"/>
      <c r="AY81" s="147" t="s">
        <v>374</v>
      </c>
      <c r="AZ81" s="147" t="s">
        <v>374</v>
      </c>
      <c r="BA81" s="147"/>
      <c r="BB81" s="147" t="s">
        <v>374</v>
      </c>
      <c r="BC81" s="147" t="s">
        <v>374</v>
      </c>
      <c r="BD81" s="147"/>
      <c r="BE81" s="147" t="s">
        <v>374</v>
      </c>
      <c r="BF81" s="147" t="s">
        <v>374</v>
      </c>
      <c r="BG81" s="147"/>
      <c r="BH81" s="147" t="s">
        <v>374</v>
      </c>
      <c r="BI81" s="147" t="s">
        <v>374</v>
      </c>
      <c r="BJ81" s="147"/>
      <c r="BK81" s="147" t="s">
        <v>374</v>
      </c>
      <c r="BL81" s="147" t="s">
        <v>374</v>
      </c>
      <c r="BM81" s="147"/>
      <c r="BN81" s="147" t="s">
        <v>374</v>
      </c>
      <c r="BO81" s="147" t="s">
        <v>374</v>
      </c>
      <c r="BP81" s="147"/>
      <c r="BQ81" s="147" t="s">
        <v>374</v>
      </c>
      <c r="BR81" s="147" t="s">
        <v>374</v>
      </c>
      <c r="BS81" s="147"/>
      <c r="BT81" s="147" t="s">
        <v>374</v>
      </c>
      <c r="BU81" s="147" t="s">
        <v>374</v>
      </c>
      <c r="BV81" s="147"/>
      <c r="BW81" s="147" t="s">
        <v>374</v>
      </c>
      <c r="BX81" s="147" t="s">
        <v>374</v>
      </c>
      <c r="BY81" s="147"/>
      <c r="BZ81" s="147" t="s">
        <v>374</v>
      </c>
      <c r="CA81" s="147" t="s">
        <v>374</v>
      </c>
      <c r="CB81" s="147"/>
      <c r="CC81" s="147" t="s">
        <v>374</v>
      </c>
      <c r="CD81" s="147" t="s">
        <v>374</v>
      </c>
      <c r="CE81" s="147"/>
      <c r="CF81" s="147" t="s">
        <v>374</v>
      </c>
      <c r="CG81" s="147" t="s">
        <v>374</v>
      </c>
      <c r="CH81" s="147"/>
      <c r="CI81" s="147" t="s">
        <v>374</v>
      </c>
      <c r="CJ81" s="147" t="s">
        <v>374</v>
      </c>
      <c r="CK81" s="147"/>
      <c r="CL81" s="147" t="s">
        <v>374</v>
      </c>
      <c r="CM81" s="147" t="s">
        <v>374</v>
      </c>
      <c r="CN81" s="147"/>
      <c r="CO81" s="147" t="s">
        <v>374</v>
      </c>
      <c r="CP81" s="147" t="s">
        <v>374</v>
      </c>
      <c r="CQ81" s="147"/>
      <c r="CR81" s="147" t="s">
        <v>146</v>
      </c>
      <c r="CS81" s="135" t="s">
        <v>374</v>
      </c>
      <c r="CT81" s="136"/>
      <c r="CU81" s="44"/>
      <c r="CV81" s="125"/>
      <c r="CW81" s="130"/>
    </row>
    <row r="82" spans="2:101" x14ac:dyDescent="0.35">
      <c r="B82" s="76" t="str">
        <f>Fleet_data[[#This Row],[Zone]]</f>
        <v>Aguas marinas</v>
      </c>
      <c r="C82" s="146" t="str">
        <f>Fleet_data[[#This Row],[Deck]]</f>
        <v>Sin cubierta</v>
      </c>
      <c r="D82" s="146" t="str">
        <f>Fleet_data[[#This Row],[Motor]]</f>
        <v>No motorizado</v>
      </c>
      <c r="E82" s="146" t="str">
        <f>Fleet_data[[#This Row],[Vessel type]]</f>
        <v>04 (Emb. con redes de enmalle)</v>
      </c>
      <c r="F82" s="146" t="str">
        <f>Fleet_data[[#This Row],[LOA class]]</f>
        <v>6-11.9m (sin cubierta)</v>
      </c>
      <c r="G82" s="146" t="str">
        <f>Fleet_data[[#This Row],[LOA group]]</f>
        <v>&lt;12m</v>
      </c>
      <c r="H82" s="147"/>
      <c r="I82" s="147" t="s">
        <v>374</v>
      </c>
      <c r="J82" s="147" t="s">
        <v>374</v>
      </c>
      <c r="K82" s="147"/>
      <c r="L82" s="147" t="s">
        <v>374</v>
      </c>
      <c r="M82" s="147" t="s">
        <v>374</v>
      </c>
      <c r="N82" s="147"/>
      <c r="O82" s="147" t="s">
        <v>374</v>
      </c>
      <c r="P82" s="147" t="s">
        <v>374</v>
      </c>
      <c r="Q82" s="147"/>
      <c r="R82" s="147" t="s">
        <v>374</v>
      </c>
      <c r="S82" s="147" t="s">
        <v>374</v>
      </c>
      <c r="T82" s="147"/>
      <c r="U82" s="147" t="s">
        <v>374</v>
      </c>
      <c r="V82" s="147" t="s">
        <v>374</v>
      </c>
      <c r="W82" s="147"/>
      <c r="X82" s="147" t="s">
        <v>374</v>
      </c>
      <c r="Y82" s="147" t="s">
        <v>374</v>
      </c>
      <c r="Z82" s="147"/>
      <c r="AA82" s="147" t="s">
        <v>374</v>
      </c>
      <c r="AB82" s="147" t="s">
        <v>374</v>
      </c>
      <c r="AC82" s="147"/>
      <c r="AD82" s="147" t="s">
        <v>374</v>
      </c>
      <c r="AE82" s="147" t="s">
        <v>374</v>
      </c>
      <c r="AF82" s="147"/>
      <c r="AG82" s="147" t="s">
        <v>374</v>
      </c>
      <c r="AH82" s="147" t="s">
        <v>374</v>
      </c>
      <c r="AI82" s="147"/>
      <c r="AJ82" s="147" t="s">
        <v>374</v>
      </c>
      <c r="AK82" s="147" t="s">
        <v>374</v>
      </c>
      <c r="AL82" s="147"/>
      <c r="AM82" s="147" t="s">
        <v>374</v>
      </c>
      <c r="AN82" s="147" t="s">
        <v>374</v>
      </c>
      <c r="AO82" s="147"/>
      <c r="AP82" s="147" t="s">
        <v>374</v>
      </c>
      <c r="AQ82" s="147" t="s">
        <v>374</v>
      </c>
      <c r="AR82" s="147"/>
      <c r="AS82" s="147" t="s">
        <v>374</v>
      </c>
      <c r="AT82" s="147" t="s">
        <v>374</v>
      </c>
      <c r="AU82" s="147"/>
      <c r="AV82" s="147" t="s">
        <v>374</v>
      </c>
      <c r="AW82" s="147" t="s">
        <v>374</v>
      </c>
      <c r="AX82" s="147"/>
      <c r="AY82" s="147" t="s">
        <v>374</v>
      </c>
      <c r="AZ82" s="147" t="s">
        <v>374</v>
      </c>
      <c r="BA82" s="147"/>
      <c r="BB82" s="147" t="s">
        <v>374</v>
      </c>
      <c r="BC82" s="147" t="s">
        <v>374</v>
      </c>
      <c r="BD82" s="147"/>
      <c r="BE82" s="147" t="s">
        <v>374</v>
      </c>
      <c r="BF82" s="147" t="s">
        <v>374</v>
      </c>
      <c r="BG82" s="147"/>
      <c r="BH82" s="147" t="s">
        <v>374</v>
      </c>
      <c r="BI82" s="147" t="s">
        <v>374</v>
      </c>
      <c r="BJ82" s="147"/>
      <c r="BK82" s="147" t="s">
        <v>374</v>
      </c>
      <c r="BL82" s="147" t="s">
        <v>374</v>
      </c>
      <c r="BM82" s="147"/>
      <c r="BN82" s="147" t="s">
        <v>374</v>
      </c>
      <c r="BO82" s="147" t="s">
        <v>374</v>
      </c>
      <c r="BP82" s="147"/>
      <c r="BQ82" s="147" t="s">
        <v>374</v>
      </c>
      <c r="BR82" s="147" t="s">
        <v>374</v>
      </c>
      <c r="BS82" s="147"/>
      <c r="BT82" s="147" t="s">
        <v>374</v>
      </c>
      <c r="BU82" s="147" t="s">
        <v>374</v>
      </c>
      <c r="BV82" s="147"/>
      <c r="BW82" s="147" t="s">
        <v>374</v>
      </c>
      <c r="BX82" s="147" t="s">
        <v>374</v>
      </c>
      <c r="BY82" s="147"/>
      <c r="BZ82" s="147" t="s">
        <v>374</v>
      </c>
      <c r="CA82" s="147" t="s">
        <v>374</v>
      </c>
      <c r="CB82" s="147"/>
      <c r="CC82" s="147" t="s">
        <v>374</v>
      </c>
      <c r="CD82" s="147" t="s">
        <v>374</v>
      </c>
      <c r="CE82" s="147"/>
      <c r="CF82" s="147" t="s">
        <v>374</v>
      </c>
      <c r="CG82" s="147" t="s">
        <v>374</v>
      </c>
      <c r="CH82" s="147"/>
      <c r="CI82" s="147" t="s">
        <v>146</v>
      </c>
      <c r="CJ82" s="147" t="s">
        <v>374</v>
      </c>
      <c r="CK82" s="147"/>
      <c r="CL82" s="147" t="s">
        <v>374</v>
      </c>
      <c r="CM82" s="147" t="s">
        <v>374</v>
      </c>
      <c r="CN82" s="147"/>
      <c r="CO82" s="147" t="s">
        <v>374</v>
      </c>
      <c r="CP82" s="147" t="s">
        <v>374</v>
      </c>
      <c r="CQ82" s="147"/>
      <c r="CR82" s="147" t="s">
        <v>374</v>
      </c>
      <c r="CS82" s="135" t="s">
        <v>374</v>
      </c>
      <c r="CT82" s="136"/>
      <c r="CU82" s="44"/>
      <c r="CV82" s="125"/>
      <c r="CW82" s="130"/>
    </row>
    <row r="83" spans="2:101" x14ac:dyDescent="0.35">
      <c r="B83" s="76" t="str">
        <f>Fleet_data[[#This Row],[Zone]]</f>
        <v>Aguas marinas</v>
      </c>
      <c r="C83" s="146" t="str">
        <f>Fleet_data[[#This Row],[Deck]]</f>
        <v>Sin cubierta</v>
      </c>
      <c r="D83" s="146" t="str">
        <f>Fleet_data[[#This Row],[Motor]]</f>
        <v>No motorizado</v>
      </c>
      <c r="E83" s="146" t="str">
        <f>Fleet_data[[#This Row],[Vessel type]]</f>
        <v>07 (Otras emb. con línea)</v>
      </c>
      <c r="F83" s="146" t="str">
        <f>Fleet_data[[#This Row],[LOA class]]</f>
        <v>6-11.9m (sin cubierta)</v>
      </c>
      <c r="G83" s="146" t="str">
        <f>Fleet_data[[#This Row],[LOA group]]</f>
        <v>&lt;12m</v>
      </c>
      <c r="H83" s="147"/>
      <c r="I83" s="147" t="s">
        <v>374</v>
      </c>
      <c r="J83" s="147" t="s">
        <v>374</v>
      </c>
      <c r="K83" s="147"/>
      <c r="L83" s="147" t="s">
        <v>374</v>
      </c>
      <c r="M83" s="147" t="s">
        <v>374</v>
      </c>
      <c r="N83" s="147"/>
      <c r="O83" s="147" t="s">
        <v>374</v>
      </c>
      <c r="P83" s="147" t="s">
        <v>374</v>
      </c>
      <c r="Q83" s="147"/>
      <c r="R83" s="147" t="s">
        <v>374</v>
      </c>
      <c r="S83" s="147" t="s">
        <v>374</v>
      </c>
      <c r="T83" s="147"/>
      <c r="U83" s="147" t="s">
        <v>374</v>
      </c>
      <c r="V83" s="147" t="s">
        <v>374</v>
      </c>
      <c r="W83" s="147"/>
      <c r="X83" s="147" t="s">
        <v>374</v>
      </c>
      <c r="Y83" s="147" t="s">
        <v>374</v>
      </c>
      <c r="Z83" s="147"/>
      <c r="AA83" s="147" t="s">
        <v>374</v>
      </c>
      <c r="AB83" s="147" t="s">
        <v>374</v>
      </c>
      <c r="AC83" s="147"/>
      <c r="AD83" s="147" t="s">
        <v>374</v>
      </c>
      <c r="AE83" s="147" t="s">
        <v>374</v>
      </c>
      <c r="AF83" s="147"/>
      <c r="AG83" s="147" t="s">
        <v>374</v>
      </c>
      <c r="AH83" s="147" t="s">
        <v>374</v>
      </c>
      <c r="AI83" s="147"/>
      <c r="AJ83" s="147" t="s">
        <v>374</v>
      </c>
      <c r="AK83" s="147" t="s">
        <v>374</v>
      </c>
      <c r="AL83" s="147"/>
      <c r="AM83" s="147" t="s">
        <v>374</v>
      </c>
      <c r="AN83" s="147" t="s">
        <v>374</v>
      </c>
      <c r="AO83" s="147"/>
      <c r="AP83" s="147" t="s">
        <v>374</v>
      </c>
      <c r="AQ83" s="147" t="s">
        <v>374</v>
      </c>
      <c r="AR83" s="147"/>
      <c r="AS83" s="147" t="s">
        <v>374</v>
      </c>
      <c r="AT83" s="147" t="s">
        <v>374</v>
      </c>
      <c r="AU83" s="147"/>
      <c r="AV83" s="147" t="s">
        <v>374</v>
      </c>
      <c r="AW83" s="147" t="s">
        <v>374</v>
      </c>
      <c r="AX83" s="147"/>
      <c r="AY83" s="147" t="s">
        <v>374</v>
      </c>
      <c r="AZ83" s="147" t="s">
        <v>374</v>
      </c>
      <c r="BA83" s="147"/>
      <c r="BB83" s="147" t="s">
        <v>374</v>
      </c>
      <c r="BC83" s="147" t="s">
        <v>374</v>
      </c>
      <c r="BD83" s="147"/>
      <c r="BE83" s="147" t="s">
        <v>374</v>
      </c>
      <c r="BF83" s="147" t="s">
        <v>374</v>
      </c>
      <c r="BG83" s="147"/>
      <c r="BH83" s="147" t="s">
        <v>374</v>
      </c>
      <c r="BI83" s="147" t="s">
        <v>374</v>
      </c>
      <c r="BJ83" s="147"/>
      <c r="BK83" s="147" t="s">
        <v>374</v>
      </c>
      <c r="BL83" s="147" t="s">
        <v>374</v>
      </c>
      <c r="BM83" s="147"/>
      <c r="BN83" s="147" t="s">
        <v>374</v>
      </c>
      <c r="BO83" s="147" t="s">
        <v>374</v>
      </c>
      <c r="BP83" s="147"/>
      <c r="BQ83" s="147" t="s">
        <v>374</v>
      </c>
      <c r="BR83" s="147" t="s">
        <v>374</v>
      </c>
      <c r="BS83" s="147"/>
      <c r="BT83" s="147" t="s">
        <v>374</v>
      </c>
      <c r="BU83" s="147" t="s">
        <v>374</v>
      </c>
      <c r="BV83" s="147"/>
      <c r="BW83" s="147" t="s">
        <v>374</v>
      </c>
      <c r="BX83" s="147" t="s">
        <v>374</v>
      </c>
      <c r="BY83" s="147"/>
      <c r="BZ83" s="147" t="s">
        <v>374</v>
      </c>
      <c r="CA83" s="147" t="s">
        <v>374</v>
      </c>
      <c r="CB83" s="147"/>
      <c r="CC83" s="147" t="s">
        <v>374</v>
      </c>
      <c r="CD83" s="147" t="s">
        <v>374</v>
      </c>
      <c r="CE83" s="147"/>
      <c r="CF83" s="147" t="s">
        <v>374</v>
      </c>
      <c r="CG83" s="147" t="s">
        <v>374</v>
      </c>
      <c r="CH83" s="147"/>
      <c r="CI83" s="147" t="s">
        <v>146</v>
      </c>
      <c r="CJ83" s="147" t="s">
        <v>374</v>
      </c>
      <c r="CK83" s="147"/>
      <c r="CL83" s="147" t="s">
        <v>374</v>
      </c>
      <c r="CM83" s="147" t="s">
        <v>374</v>
      </c>
      <c r="CN83" s="147"/>
      <c r="CO83" s="147" t="s">
        <v>374</v>
      </c>
      <c r="CP83" s="147" t="s">
        <v>374</v>
      </c>
      <c r="CQ83" s="147"/>
      <c r="CR83" s="147" t="s">
        <v>374</v>
      </c>
      <c r="CS83" s="135" t="s">
        <v>374</v>
      </c>
      <c r="CT83" s="136"/>
      <c r="CU83" s="44"/>
      <c r="CV83" s="125"/>
      <c r="CW83" s="130"/>
    </row>
    <row r="84" spans="2:101" x14ac:dyDescent="0.35">
      <c r="B84" s="76" t="str">
        <f>Fleet_data[[#This Row],[Zone]]</f>
        <v>Aguas marinas</v>
      </c>
      <c r="C84" s="146" t="str">
        <f>Fleet_data[[#This Row],[Deck]]</f>
        <v>Sin cubierta</v>
      </c>
      <c r="D84" s="146" t="str">
        <f>Fleet_data[[#This Row],[Motor]]</f>
        <v>No motorizado</v>
      </c>
      <c r="E84" s="146" t="str">
        <f>Fleet_data[[#This Row],[Vessel type]]</f>
        <v>07 (Otras emb. con línea)</v>
      </c>
      <c r="F84" s="146" t="str">
        <f>Fleet_data[[#This Row],[LOA class]]</f>
        <v>Hasta 5.9m (sin cubierta)</v>
      </c>
      <c r="G84" s="146" t="str">
        <f>Fleet_data[[#This Row],[LOA group]]</f>
        <v>&lt;12m</v>
      </c>
      <c r="H84" s="147"/>
      <c r="I84" s="147" t="s">
        <v>374</v>
      </c>
      <c r="J84" s="147" t="s">
        <v>374</v>
      </c>
      <c r="K84" s="147"/>
      <c r="L84" s="147" t="s">
        <v>374</v>
      </c>
      <c r="M84" s="147" t="s">
        <v>374</v>
      </c>
      <c r="N84" s="147"/>
      <c r="O84" s="147" t="s">
        <v>374</v>
      </c>
      <c r="P84" s="147" t="s">
        <v>374</v>
      </c>
      <c r="Q84" s="147"/>
      <c r="R84" s="147" t="s">
        <v>374</v>
      </c>
      <c r="S84" s="147" t="s">
        <v>374</v>
      </c>
      <c r="T84" s="147"/>
      <c r="U84" s="147" t="s">
        <v>374</v>
      </c>
      <c r="V84" s="147" t="s">
        <v>374</v>
      </c>
      <c r="W84" s="147"/>
      <c r="X84" s="147" t="s">
        <v>374</v>
      </c>
      <c r="Y84" s="147" t="s">
        <v>374</v>
      </c>
      <c r="Z84" s="147"/>
      <c r="AA84" s="147" t="s">
        <v>374</v>
      </c>
      <c r="AB84" s="147" t="s">
        <v>374</v>
      </c>
      <c r="AC84" s="147"/>
      <c r="AD84" s="147" t="s">
        <v>374</v>
      </c>
      <c r="AE84" s="147" t="s">
        <v>374</v>
      </c>
      <c r="AF84" s="147"/>
      <c r="AG84" s="147" t="s">
        <v>374</v>
      </c>
      <c r="AH84" s="147" t="s">
        <v>374</v>
      </c>
      <c r="AI84" s="147"/>
      <c r="AJ84" s="147" t="s">
        <v>374</v>
      </c>
      <c r="AK84" s="147" t="s">
        <v>374</v>
      </c>
      <c r="AL84" s="147"/>
      <c r="AM84" s="147" t="s">
        <v>374</v>
      </c>
      <c r="AN84" s="147" t="s">
        <v>374</v>
      </c>
      <c r="AO84" s="147"/>
      <c r="AP84" s="147" t="s">
        <v>374</v>
      </c>
      <c r="AQ84" s="147" t="s">
        <v>374</v>
      </c>
      <c r="AR84" s="147"/>
      <c r="AS84" s="147" t="s">
        <v>374</v>
      </c>
      <c r="AT84" s="147" t="s">
        <v>374</v>
      </c>
      <c r="AU84" s="147"/>
      <c r="AV84" s="147" t="s">
        <v>374</v>
      </c>
      <c r="AW84" s="147" t="s">
        <v>374</v>
      </c>
      <c r="AX84" s="147"/>
      <c r="AY84" s="147" t="s">
        <v>374</v>
      </c>
      <c r="AZ84" s="147" t="s">
        <v>374</v>
      </c>
      <c r="BA84" s="147"/>
      <c r="BB84" s="147" t="s">
        <v>374</v>
      </c>
      <c r="BC84" s="147" t="s">
        <v>374</v>
      </c>
      <c r="BD84" s="147"/>
      <c r="BE84" s="147" t="s">
        <v>374</v>
      </c>
      <c r="BF84" s="147" t="s">
        <v>374</v>
      </c>
      <c r="BG84" s="147"/>
      <c r="BH84" s="147" t="s">
        <v>374</v>
      </c>
      <c r="BI84" s="147" t="s">
        <v>374</v>
      </c>
      <c r="BJ84" s="147"/>
      <c r="BK84" s="147" t="s">
        <v>374</v>
      </c>
      <c r="BL84" s="147" t="s">
        <v>374</v>
      </c>
      <c r="BM84" s="147"/>
      <c r="BN84" s="147" t="s">
        <v>374</v>
      </c>
      <c r="BO84" s="147" t="s">
        <v>374</v>
      </c>
      <c r="BP84" s="147"/>
      <c r="BQ84" s="147" t="s">
        <v>374</v>
      </c>
      <c r="BR84" s="147" t="s">
        <v>374</v>
      </c>
      <c r="BS84" s="147"/>
      <c r="BT84" s="147" t="s">
        <v>374</v>
      </c>
      <c r="BU84" s="147" t="s">
        <v>374</v>
      </c>
      <c r="BV84" s="147"/>
      <c r="BW84" s="147" t="s">
        <v>374</v>
      </c>
      <c r="BX84" s="147" t="s">
        <v>374</v>
      </c>
      <c r="BY84" s="147"/>
      <c r="BZ84" s="147" t="s">
        <v>374</v>
      </c>
      <c r="CA84" s="147" t="s">
        <v>374</v>
      </c>
      <c r="CB84" s="147"/>
      <c r="CC84" s="147" t="s">
        <v>374</v>
      </c>
      <c r="CD84" s="147" t="s">
        <v>374</v>
      </c>
      <c r="CE84" s="147"/>
      <c r="CF84" s="147" t="s">
        <v>374</v>
      </c>
      <c r="CG84" s="147" t="s">
        <v>374</v>
      </c>
      <c r="CH84" s="147"/>
      <c r="CI84" s="147" t="s">
        <v>374</v>
      </c>
      <c r="CJ84" s="147" t="s">
        <v>374</v>
      </c>
      <c r="CK84" s="147"/>
      <c r="CL84" s="147" t="s">
        <v>374</v>
      </c>
      <c r="CM84" s="147" t="s">
        <v>374</v>
      </c>
      <c r="CN84" s="147"/>
      <c r="CO84" s="147" t="s">
        <v>146</v>
      </c>
      <c r="CP84" s="147" t="s">
        <v>374</v>
      </c>
      <c r="CQ84" s="147"/>
      <c r="CR84" s="147" t="s">
        <v>374</v>
      </c>
      <c r="CS84" s="135" t="s">
        <v>374</v>
      </c>
      <c r="CT84" s="136"/>
      <c r="CU84" s="44"/>
      <c r="CV84" s="125"/>
      <c r="CW84" s="130"/>
    </row>
    <row r="85" spans="2:101" x14ac:dyDescent="0.35">
      <c r="B85" s="76" t="str">
        <f>Fleet_data[[#This Row],[Zone]]</f>
        <v>Aguas marinas</v>
      </c>
      <c r="C85" s="146" t="str">
        <f>Fleet_data[[#This Row],[Deck]]</f>
        <v>Sin cubierta</v>
      </c>
      <c r="D85" s="146" t="str">
        <f>Fleet_data[[#This Row],[Motor]]</f>
        <v>No motorizado</v>
      </c>
      <c r="E85" s="146" t="str">
        <f>Fleet_data[[#This Row],[Vessel type]]</f>
        <v>9.0 (Otras Emb. de pesca)</v>
      </c>
      <c r="F85" s="146" t="str">
        <f>Fleet_data[[#This Row],[LOA class]]</f>
        <v>6-11.9m (sin cubierta)</v>
      </c>
      <c r="G85" s="146" t="str">
        <f>Fleet_data[[#This Row],[LOA group]]</f>
        <v>&lt;12m</v>
      </c>
      <c r="H85" s="147"/>
      <c r="I85" s="147" t="s">
        <v>374</v>
      </c>
      <c r="J85" s="147" t="s">
        <v>374</v>
      </c>
      <c r="K85" s="147"/>
      <c r="L85" s="147" t="s">
        <v>374</v>
      </c>
      <c r="M85" s="147" t="s">
        <v>374</v>
      </c>
      <c r="N85" s="147"/>
      <c r="O85" s="147" t="s">
        <v>374</v>
      </c>
      <c r="P85" s="147" t="s">
        <v>374</v>
      </c>
      <c r="Q85" s="147"/>
      <c r="R85" s="147" t="s">
        <v>374</v>
      </c>
      <c r="S85" s="147" t="s">
        <v>374</v>
      </c>
      <c r="T85" s="147"/>
      <c r="U85" s="147" t="s">
        <v>374</v>
      </c>
      <c r="V85" s="147" t="s">
        <v>374</v>
      </c>
      <c r="W85" s="147"/>
      <c r="X85" s="147" t="s">
        <v>374</v>
      </c>
      <c r="Y85" s="147" t="s">
        <v>374</v>
      </c>
      <c r="Z85" s="147"/>
      <c r="AA85" s="147" t="s">
        <v>374</v>
      </c>
      <c r="AB85" s="147" t="s">
        <v>374</v>
      </c>
      <c r="AC85" s="147"/>
      <c r="AD85" s="147" t="s">
        <v>374</v>
      </c>
      <c r="AE85" s="147" t="s">
        <v>374</v>
      </c>
      <c r="AF85" s="147"/>
      <c r="AG85" s="147" t="s">
        <v>374</v>
      </c>
      <c r="AH85" s="147" t="s">
        <v>374</v>
      </c>
      <c r="AI85" s="147"/>
      <c r="AJ85" s="147" t="s">
        <v>374</v>
      </c>
      <c r="AK85" s="147" t="s">
        <v>374</v>
      </c>
      <c r="AL85" s="147"/>
      <c r="AM85" s="147" t="s">
        <v>374</v>
      </c>
      <c r="AN85" s="147" t="s">
        <v>374</v>
      </c>
      <c r="AO85" s="147"/>
      <c r="AP85" s="147" t="s">
        <v>374</v>
      </c>
      <c r="AQ85" s="147" t="s">
        <v>374</v>
      </c>
      <c r="AR85" s="147"/>
      <c r="AS85" s="147" t="s">
        <v>374</v>
      </c>
      <c r="AT85" s="147" t="s">
        <v>374</v>
      </c>
      <c r="AU85" s="147"/>
      <c r="AV85" s="147" t="s">
        <v>374</v>
      </c>
      <c r="AW85" s="147" t="s">
        <v>374</v>
      </c>
      <c r="AX85" s="147"/>
      <c r="AY85" s="147" t="s">
        <v>374</v>
      </c>
      <c r="AZ85" s="147" t="s">
        <v>374</v>
      </c>
      <c r="BA85" s="147"/>
      <c r="BB85" s="147" t="s">
        <v>374</v>
      </c>
      <c r="BC85" s="147" t="s">
        <v>374</v>
      </c>
      <c r="BD85" s="147"/>
      <c r="BE85" s="147" t="s">
        <v>374</v>
      </c>
      <c r="BF85" s="147" t="s">
        <v>374</v>
      </c>
      <c r="BG85" s="147"/>
      <c r="BH85" s="147" t="s">
        <v>374</v>
      </c>
      <c r="BI85" s="147" t="s">
        <v>374</v>
      </c>
      <c r="BJ85" s="147"/>
      <c r="BK85" s="147" t="s">
        <v>374</v>
      </c>
      <c r="BL85" s="147" t="s">
        <v>374</v>
      </c>
      <c r="BM85" s="147"/>
      <c r="BN85" s="147" t="s">
        <v>146</v>
      </c>
      <c r="BO85" s="147" t="s">
        <v>374</v>
      </c>
      <c r="BP85" s="147"/>
      <c r="BQ85" s="147" t="s">
        <v>146</v>
      </c>
      <c r="BR85" s="147" t="s">
        <v>374</v>
      </c>
      <c r="BS85" s="147"/>
      <c r="BT85" s="147" t="s">
        <v>146</v>
      </c>
      <c r="BU85" s="147" t="s">
        <v>374</v>
      </c>
      <c r="BV85" s="147"/>
      <c r="BW85" s="147" t="s">
        <v>146</v>
      </c>
      <c r="BX85" s="147" t="s">
        <v>374</v>
      </c>
      <c r="BY85" s="147"/>
      <c r="BZ85" s="147" t="s">
        <v>146</v>
      </c>
      <c r="CA85" s="147" t="s">
        <v>374</v>
      </c>
      <c r="CB85" s="147"/>
      <c r="CC85" s="147" t="s">
        <v>146</v>
      </c>
      <c r="CD85" s="147" t="s">
        <v>374</v>
      </c>
      <c r="CE85" s="147"/>
      <c r="CF85" s="147" t="s">
        <v>146</v>
      </c>
      <c r="CG85" s="147" t="s">
        <v>374</v>
      </c>
      <c r="CH85" s="147"/>
      <c r="CI85" s="147" t="s">
        <v>146</v>
      </c>
      <c r="CJ85" s="147" t="s">
        <v>374</v>
      </c>
      <c r="CK85" s="147"/>
      <c r="CL85" s="147" t="s">
        <v>374</v>
      </c>
      <c r="CM85" s="147" t="s">
        <v>374</v>
      </c>
      <c r="CN85" s="147"/>
      <c r="CO85" s="147" t="s">
        <v>374</v>
      </c>
      <c r="CP85" s="147" t="s">
        <v>374</v>
      </c>
      <c r="CQ85" s="147"/>
      <c r="CR85" s="147" t="s">
        <v>374</v>
      </c>
      <c r="CS85" s="135" t="s">
        <v>374</v>
      </c>
      <c r="CT85" s="136"/>
      <c r="CU85" s="44"/>
      <c r="CV85" s="125"/>
      <c r="CW85" s="130"/>
    </row>
    <row r="86" spans="2:101" x14ac:dyDescent="0.35">
      <c r="B86" s="76" t="str">
        <f>Fleet_data[[#This Row],[Zone]]</f>
        <v>Aguas marinas</v>
      </c>
      <c r="C86" s="146" t="str">
        <f>Fleet_data[[#This Row],[Deck]]</f>
        <v>Sin cubierta</v>
      </c>
      <c r="D86" s="146" t="str">
        <f>Fleet_data[[#This Row],[Motor]]</f>
        <v>No motorizado</v>
      </c>
      <c r="E86" s="146" t="str">
        <f>Fleet_data[[#This Row],[Vessel type]]</f>
        <v>9.0 (Otras Emb. de pesca)</v>
      </c>
      <c r="F86" s="146" t="str">
        <f>Fleet_data[[#This Row],[LOA class]]</f>
        <v>Hasta 5.9m (sin cubierta)</v>
      </c>
      <c r="G86" s="146" t="str">
        <f>Fleet_data[[#This Row],[LOA group]]</f>
        <v>&lt;12m</v>
      </c>
      <c r="H86" s="147"/>
      <c r="I86" s="147" t="s">
        <v>146</v>
      </c>
      <c r="J86" s="147" t="s">
        <v>374</v>
      </c>
      <c r="K86" s="147"/>
      <c r="L86" s="147" t="s">
        <v>146</v>
      </c>
      <c r="M86" s="147" t="s">
        <v>374</v>
      </c>
      <c r="N86" s="147"/>
      <c r="O86" s="147" t="s">
        <v>146</v>
      </c>
      <c r="P86" s="147" t="s">
        <v>374</v>
      </c>
      <c r="Q86" s="147"/>
      <c r="R86" s="147" t="s">
        <v>146</v>
      </c>
      <c r="S86" s="147" t="s">
        <v>374</v>
      </c>
      <c r="T86" s="147"/>
      <c r="U86" s="147" t="s">
        <v>146</v>
      </c>
      <c r="V86" s="147" t="s">
        <v>374</v>
      </c>
      <c r="W86" s="147"/>
      <c r="X86" s="147" t="s">
        <v>146</v>
      </c>
      <c r="Y86" s="147" t="s">
        <v>374</v>
      </c>
      <c r="Z86" s="147"/>
      <c r="AA86" s="147" t="s">
        <v>146</v>
      </c>
      <c r="AB86" s="147" t="s">
        <v>374</v>
      </c>
      <c r="AC86" s="147"/>
      <c r="AD86" s="147" t="s">
        <v>146</v>
      </c>
      <c r="AE86" s="147" t="s">
        <v>374</v>
      </c>
      <c r="AF86" s="147"/>
      <c r="AG86" s="147" t="s">
        <v>146</v>
      </c>
      <c r="AH86" s="147" t="s">
        <v>374</v>
      </c>
      <c r="AI86" s="147"/>
      <c r="AJ86" s="147" t="s">
        <v>146</v>
      </c>
      <c r="AK86" s="147" t="s">
        <v>374</v>
      </c>
      <c r="AL86" s="147"/>
      <c r="AM86" s="147" t="s">
        <v>146</v>
      </c>
      <c r="AN86" s="147" t="s">
        <v>374</v>
      </c>
      <c r="AO86" s="147"/>
      <c r="AP86" s="147" t="s">
        <v>146</v>
      </c>
      <c r="AQ86" s="147" t="s">
        <v>374</v>
      </c>
      <c r="AR86" s="147"/>
      <c r="AS86" s="147" t="s">
        <v>146</v>
      </c>
      <c r="AT86" s="147" t="s">
        <v>374</v>
      </c>
      <c r="AU86" s="147"/>
      <c r="AV86" s="147" t="s">
        <v>146</v>
      </c>
      <c r="AW86" s="147" t="s">
        <v>374</v>
      </c>
      <c r="AX86" s="147"/>
      <c r="AY86" s="147" t="s">
        <v>146</v>
      </c>
      <c r="AZ86" s="147" t="s">
        <v>374</v>
      </c>
      <c r="BA86" s="147"/>
      <c r="BB86" s="147" t="s">
        <v>146</v>
      </c>
      <c r="BC86" s="147" t="s">
        <v>374</v>
      </c>
      <c r="BD86" s="147"/>
      <c r="BE86" s="147" t="s">
        <v>146</v>
      </c>
      <c r="BF86" s="147" t="s">
        <v>374</v>
      </c>
      <c r="BG86" s="147"/>
      <c r="BH86" s="147" t="s">
        <v>146</v>
      </c>
      <c r="BI86" s="147" t="s">
        <v>374</v>
      </c>
      <c r="BJ86" s="147"/>
      <c r="BK86" s="147" t="s">
        <v>146</v>
      </c>
      <c r="BL86" s="147" t="s">
        <v>374</v>
      </c>
      <c r="BM86" s="147"/>
      <c r="BN86" s="147" t="s">
        <v>146</v>
      </c>
      <c r="BO86" s="147" t="s">
        <v>374</v>
      </c>
      <c r="BP86" s="147"/>
      <c r="BQ86" s="147" t="s">
        <v>374</v>
      </c>
      <c r="BR86" s="147" t="s">
        <v>374</v>
      </c>
      <c r="BS86" s="147"/>
      <c r="BT86" s="147" t="s">
        <v>146</v>
      </c>
      <c r="BU86" s="147" t="s">
        <v>374</v>
      </c>
      <c r="BV86" s="147"/>
      <c r="BW86" s="147" t="s">
        <v>146</v>
      </c>
      <c r="BX86" s="147" t="s">
        <v>374</v>
      </c>
      <c r="BY86" s="147"/>
      <c r="BZ86" s="147" t="s">
        <v>146</v>
      </c>
      <c r="CA86" s="147" t="s">
        <v>374</v>
      </c>
      <c r="CB86" s="147"/>
      <c r="CC86" s="147" t="s">
        <v>146</v>
      </c>
      <c r="CD86" s="147" t="s">
        <v>374</v>
      </c>
      <c r="CE86" s="147"/>
      <c r="CF86" s="147" t="s">
        <v>146</v>
      </c>
      <c r="CG86" s="147" t="s">
        <v>374</v>
      </c>
      <c r="CH86" s="147"/>
      <c r="CI86" s="147" t="s">
        <v>374</v>
      </c>
      <c r="CJ86" s="147" t="s">
        <v>374</v>
      </c>
      <c r="CK86" s="147"/>
      <c r="CL86" s="147" t="s">
        <v>146</v>
      </c>
      <c r="CM86" s="147" t="s">
        <v>374</v>
      </c>
      <c r="CN86" s="147"/>
      <c r="CO86" s="147" t="s">
        <v>374</v>
      </c>
      <c r="CP86" s="147" t="s">
        <v>374</v>
      </c>
      <c r="CQ86" s="147"/>
      <c r="CR86" s="147" t="s">
        <v>374</v>
      </c>
      <c r="CS86" s="135" t="s">
        <v>374</v>
      </c>
      <c r="CT86" s="136"/>
      <c r="CU86" s="44"/>
      <c r="CV86" s="125"/>
      <c r="CW86" s="130"/>
    </row>
    <row r="87" spans="2:101" x14ac:dyDescent="0.35">
      <c r="B87" s="76" t="str">
        <f>Fleet_data[[#This Row],[Zone]]</f>
        <v>Aguas marinas</v>
      </c>
      <c r="C87" s="146" t="str">
        <f>Fleet_data[[#This Row],[Deck]]</f>
        <v>Sin cubierta</v>
      </c>
      <c r="D87" s="146" t="str">
        <f>Fleet_data[[#This Row],[Motor]]</f>
        <v>No motorizado</v>
      </c>
      <c r="E87" s="146" t="str">
        <f>Fleet_data[[#This Row],[Vessel type]]</f>
        <v>Desconocido</v>
      </c>
      <c r="F87" s="146" t="str">
        <f>Fleet_data[[#This Row],[LOA class]]</f>
        <v>Hasta 5.9m (sin cubierta)</v>
      </c>
      <c r="G87" s="146" t="str">
        <f>Fleet_data[[#This Row],[LOA group]]</f>
        <v>&lt;12m</v>
      </c>
      <c r="H87" s="147"/>
      <c r="I87" s="147" t="s">
        <v>374</v>
      </c>
      <c r="J87" s="147" t="s">
        <v>374</v>
      </c>
      <c r="K87" s="147"/>
      <c r="L87" s="147" t="s">
        <v>374</v>
      </c>
      <c r="M87" s="147" t="s">
        <v>374</v>
      </c>
      <c r="N87" s="147"/>
      <c r="O87" s="147" t="s">
        <v>374</v>
      </c>
      <c r="P87" s="147" t="s">
        <v>374</v>
      </c>
      <c r="Q87" s="147"/>
      <c r="R87" s="147" t="s">
        <v>374</v>
      </c>
      <c r="S87" s="147" t="s">
        <v>374</v>
      </c>
      <c r="T87" s="147"/>
      <c r="U87" s="147" t="s">
        <v>374</v>
      </c>
      <c r="V87" s="147" t="s">
        <v>374</v>
      </c>
      <c r="W87" s="147"/>
      <c r="X87" s="147" t="s">
        <v>374</v>
      </c>
      <c r="Y87" s="147" t="s">
        <v>374</v>
      </c>
      <c r="Z87" s="147"/>
      <c r="AA87" s="147" t="s">
        <v>374</v>
      </c>
      <c r="AB87" s="147" t="s">
        <v>374</v>
      </c>
      <c r="AC87" s="147"/>
      <c r="AD87" s="147" t="s">
        <v>374</v>
      </c>
      <c r="AE87" s="147" t="s">
        <v>374</v>
      </c>
      <c r="AF87" s="147"/>
      <c r="AG87" s="147" t="s">
        <v>374</v>
      </c>
      <c r="AH87" s="147" t="s">
        <v>374</v>
      </c>
      <c r="AI87" s="147"/>
      <c r="AJ87" s="147" t="s">
        <v>374</v>
      </c>
      <c r="AK87" s="147" t="s">
        <v>374</v>
      </c>
      <c r="AL87" s="147"/>
      <c r="AM87" s="147" t="s">
        <v>374</v>
      </c>
      <c r="AN87" s="147" t="s">
        <v>374</v>
      </c>
      <c r="AO87" s="147"/>
      <c r="AP87" s="147" t="s">
        <v>374</v>
      </c>
      <c r="AQ87" s="147" t="s">
        <v>374</v>
      </c>
      <c r="AR87" s="147"/>
      <c r="AS87" s="147" t="s">
        <v>374</v>
      </c>
      <c r="AT87" s="147" t="s">
        <v>374</v>
      </c>
      <c r="AU87" s="147"/>
      <c r="AV87" s="147" t="s">
        <v>374</v>
      </c>
      <c r="AW87" s="147" t="s">
        <v>374</v>
      </c>
      <c r="AX87" s="147"/>
      <c r="AY87" s="147" t="s">
        <v>374</v>
      </c>
      <c r="AZ87" s="147" t="s">
        <v>374</v>
      </c>
      <c r="BA87" s="147"/>
      <c r="BB87" s="147" t="s">
        <v>374</v>
      </c>
      <c r="BC87" s="147" t="s">
        <v>374</v>
      </c>
      <c r="BD87" s="147"/>
      <c r="BE87" s="147" t="s">
        <v>374</v>
      </c>
      <c r="BF87" s="147" t="s">
        <v>374</v>
      </c>
      <c r="BG87" s="147"/>
      <c r="BH87" s="147" t="s">
        <v>374</v>
      </c>
      <c r="BI87" s="147" t="s">
        <v>374</v>
      </c>
      <c r="BJ87" s="147"/>
      <c r="BK87" s="147" t="s">
        <v>374</v>
      </c>
      <c r="BL87" s="147" t="s">
        <v>374</v>
      </c>
      <c r="BM87" s="147"/>
      <c r="BN87" s="147" t="s">
        <v>374</v>
      </c>
      <c r="BO87" s="147" t="s">
        <v>374</v>
      </c>
      <c r="BP87" s="147"/>
      <c r="BQ87" s="147" t="s">
        <v>374</v>
      </c>
      <c r="BR87" s="147" t="s">
        <v>374</v>
      </c>
      <c r="BS87" s="147"/>
      <c r="BT87" s="147" t="s">
        <v>374</v>
      </c>
      <c r="BU87" s="147" t="s">
        <v>374</v>
      </c>
      <c r="BV87" s="147"/>
      <c r="BW87" s="147" t="s">
        <v>374</v>
      </c>
      <c r="BX87" s="147" t="s">
        <v>374</v>
      </c>
      <c r="BY87" s="147"/>
      <c r="BZ87" s="147" t="s">
        <v>374</v>
      </c>
      <c r="CA87" s="147" t="s">
        <v>374</v>
      </c>
      <c r="CB87" s="147"/>
      <c r="CC87" s="147" t="s">
        <v>374</v>
      </c>
      <c r="CD87" s="147" t="s">
        <v>374</v>
      </c>
      <c r="CE87" s="147"/>
      <c r="CF87" s="147" t="s">
        <v>374</v>
      </c>
      <c r="CG87" s="147" t="s">
        <v>374</v>
      </c>
      <c r="CH87" s="147"/>
      <c r="CI87" s="147" t="s">
        <v>374</v>
      </c>
      <c r="CJ87" s="147" t="s">
        <v>374</v>
      </c>
      <c r="CK87" s="147"/>
      <c r="CL87" s="147" t="s">
        <v>374</v>
      </c>
      <c r="CM87" s="147" t="s">
        <v>374</v>
      </c>
      <c r="CN87" s="147"/>
      <c r="CO87" s="147" t="s">
        <v>374</v>
      </c>
      <c r="CP87" s="147" t="s">
        <v>374</v>
      </c>
      <c r="CQ87" s="147"/>
      <c r="CR87" s="147" t="s">
        <v>146</v>
      </c>
      <c r="CS87" s="135" t="s">
        <v>374</v>
      </c>
      <c r="CT87" s="136"/>
      <c r="CU87" s="44"/>
      <c r="CV87" s="125"/>
      <c r="CW87" s="130"/>
    </row>
    <row r="88" spans="2:101" x14ac:dyDescent="0.35">
      <c r="B88" s="76">
        <f>Fleet_data[[#This Row],[Zone]]</f>
        <v>0</v>
      </c>
      <c r="C88" s="146">
        <f>Fleet_data[[#This Row],[Deck]]</f>
        <v>0</v>
      </c>
      <c r="D88" s="146">
        <f>Fleet_data[[#This Row],[Motor]]</f>
        <v>0</v>
      </c>
      <c r="E88" s="146">
        <f>Fleet_data[[#This Row],[Vessel type]]</f>
        <v>0</v>
      </c>
      <c r="F88" s="146">
        <f>Fleet_data[[#This Row],[LOA class]]</f>
        <v>0</v>
      </c>
      <c r="G88" s="146" t="str">
        <f>Fleet_data[[#This Row],[LOA group]]</f>
        <v/>
      </c>
      <c r="H88" s="147"/>
      <c r="I88" s="147"/>
      <c r="J88" s="147"/>
      <c r="K88" s="147"/>
      <c r="L88" s="147"/>
      <c r="M88" s="147"/>
      <c r="N88" s="147"/>
      <c r="O88" s="147"/>
      <c r="P88" s="147"/>
      <c r="Q88" s="147"/>
      <c r="R88" s="147"/>
      <c r="S88" s="147"/>
      <c r="T88" s="147"/>
      <c r="U88" s="147"/>
      <c r="V88" s="147"/>
      <c r="W88" s="147"/>
      <c r="X88" s="147"/>
      <c r="Y88" s="147"/>
      <c r="Z88" s="147"/>
      <c r="AA88" s="147"/>
      <c r="AB88" s="147"/>
      <c r="AC88" s="147"/>
      <c r="AD88" s="147"/>
      <c r="AE88" s="147"/>
      <c r="AF88" s="147"/>
      <c r="AG88" s="147"/>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c r="BI88" s="147"/>
      <c r="BJ88" s="147"/>
      <c r="BK88" s="147"/>
      <c r="BL88" s="147"/>
      <c r="BM88" s="147"/>
      <c r="BN88" s="147"/>
      <c r="BO88" s="147"/>
      <c r="BP88" s="147"/>
      <c r="BQ88" s="147"/>
      <c r="BR88" s="147"/>
      <c r="BS88" s="147"/>
      <c r="BT88" s="147"/>
      <c r="BU88" s="147"/>
      <c r="BV88" s="147"/>
      <c r="BW88" s="147"/>
      <c r="BX88" s="147"/>
      <c r="BY88" s="147"/>
      <c r="BZ88" s="147"/>
      <c r="CA88" s="147"/>
      <c r="CB88" s="147"/>
      <c r="CC88" s="147"/>
      <c r="CD88" s="147"/>
      <c r="CE88" s="147"/>
      <c r="CF88" s="147"/>
      <c r="CG88" s="147"/>
      <c r="CH88" s="147"/>
      <c r="CI88" s="147"/>
      <c r="CJ88" s="147"/>
      <c r="CK88" s="147"/>
      <c r="CL88" s="147"/>
      <c r="CM88" s="147"/>
      <c r="CN88" s="147"/>
      <c r="CO88" s="147"/>
      <c r="CP88" s="147"/>
      <c r="CQ88" s="147"/>
      <c r="CR88" s="147"/>
      <c r="CS88" s="135"/>
      <c r="CT88" s="136"/>
      <c r="CU88" s="44"/>
      <c r="CV88" s="125"/>
      <c r="CW88" s="130"/>
    </row>
    <row r="89" spans="2:101" x14ac:dyDescent="0.35">
      <c r="B89" s="76">
        <f>Fleet_data[[#This Row],[Zone]]</f>
        <v>0</v>
      </c>
      <c r="C89" s="146">
        <f>Fleet_data[[#This Row],[Deck]]</f>
        <v>0</v>
      </c>
      <c r="D89" s="146">
        <f>Fleet_data[[#This Row],[Motor]]</f>
        <v>0</v>
      </c>
      <c r="E89" s="146">
        <f>Fleet_data[[#This Row],[Vessel type]]</f>
        <v>0</v>
      </c>
      <c r="F89" s="146">
        <f>Fleet_data[[#This Row],[LOA class]]</f>
        <v>0</v>
      </c>
      <c r="G89" s="146" t="str">
        <f>Fleet_data[[#This Row],[LOA group]]</f>
        <v/>
      </c>
      <c r="H89" s="147"/>
      <c r="I89" s="147"/>
      <c r="J89" s="147"/>
      <c r="K89" s="147"/>
      <c r="L89" s="147"/>
      <c r="M89" s="147"/>
      <c r="N89" s="147"/>
      <c r="O89" s="147"/>
      <c r="P89" s="147"/>
      <c r="Q89" s="147"/>
      <c r="R89" s="147"/>
      <c r="S89" s="147"/>
      <c r="T89" s="147"/>
      <c r="U89" s="147"/>
      <c r="V89" s="147"/>
      <c r="W89" s="147"/>
      <c r="X89" s="147"/>
      <c r="Y89" s="147"/>
      <c r="Z89" s="147"/>
      <c r="AA89" s="147"/>
      <c r="AB89" s="147"/>
      <c r="AC89" s="147"/>
      <c r="AD89" s="147"/>
      <c r="AE89" s="147"/>
      <c r="AF89" s="147"/>
      <c r="AG89" s="147"/>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c r="BI89" s="147"/>
      <c r="BJ89" s="147"/>
      <c r="BK89" s="147"/>
      <c r="BL89" s="147"/>
      <c r="BM89" s="147"/>
      <c r="BN89" s="147"/>
      <c r="BO89" s="147"/>
      <c r="BP89" s="147"/>
      <c r="BQ89" s="147"/>
      <c r="BR89" s="147"/>
      <c r="BS89" s="147"/>
      <c r="BT89" s="147"/>
      <c r="BU89" s="147"/>
      <c r="BV89" s="147"/>
      <c r="BW89" s="147"/>
      <c r="BX89" s="147"/>
      <c r="BY89" s="147"/>
      <c r="BZ89" s="147"/>
      <c r="CA89" s="147"/>
      <c r="CB89" s="147"/>
      <c r="CC89" s="147"/>
      <c r="CD89" s="147"/>
      <c r="CE89" s="147"/>
      <c r="CF89" s="147"/>
      <c r="CG89" s="147"/>
      <c r="CH89" s="147"/>
      <c r="CI89" s="147"/>
      <c r="CJ89" s="147"/>
      <c r="CK89" s="147"/>
      <c r="CL89" s="147"/>
      <c r="CM89" s="147"/>
      <c r="CN89" s="147"/>
      <c r="CO89" s="147"/>
      <c r="CP89" s="147"/>
      <c r="CQ89" s="147"/>
      <c r="CR89" s="147"/>
      <c r="CS89" s="135"/>
      <c r="CT89" s="136"/>
      <c r="CU89" s="44"/>
      <c r="CV89" s="125"/>
      <c r="CW89" s="130"/>
    </row>
    <row r="90" spans="2:101" x14ac:dyDescent="0.35">
      <c r="B90" s="76">
        <f>Fleet_data[[#This Row],[Zone]]</f>
        <v>0</v>
      </c>
      <c r="C90" s="146">
        <f>Fleet_data[[#This Row],[Deck]]</f>
        <v>0</v>
      </c>
      <c r="D90" s="146">
        <f>Fleet_data[[#This Row],[Motor]]</f>
        <v>0</v>
      </c>
      <c r="E90" s="146">
        <f>Fleet_data[[#This Row],[Vessel type]]</f>
        <v>0</v>
      </c>
      <c r="F90" s="146">
        <f>Fleet_data[[#This Row],[LOA class]]</f>
        <v>0</v>
      </c>
      <c r="G90" s="146" t="str">
        <f>Fleet_data[[#This Row],[LOA group]]</f>
        <v/>
      </c>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c r="BI90" s="147"/>
      <c r="BJ90" s="147"/>
      <c r="BK90" s="147"/>
      <c r="BL90" s="147"/>
      <c r="BM90" s="147"/>
      <c r="BN90" s="147"/>
      <c r="BO90" s="147"/>
      <c r="BP90" s="147"/>
      <c r="BQ90" s="147"/>
      <c r="BR90" s="147"/>
      <c r="BS90" s="147"/>
      <c r="BT90" s="147"/>
      <c r="BU90" s="147"/>
      <c r="BV90" s="147"/>
      <c r="BW90" s="147"/>
      <c r="BX90" s="147"/>
      <c r="BY90" s="147"/>
      <c r="BZ90" s="147"/>
      <c r="CA90" s="147"/>
      <c r="CB90" s="147"/>
      <c r="CC90" s="147"/>
      <c r="CD90" s="147"/>
      <c r="CE90" s="147"/>
      <c r="CF90" s="147"/>
      <c r="CG90" s="147"/>
      <c r="CH90" s="147"/>
      <c r="CI90" s="147"/>
      <c r="CJ90" s="147"/>
      <c r="CK90" s="147"/>
      <c r="CL90" s="147"/>
      <c r="CM90" s="147"/>
      <c r="CN90" s="147"/>
      <c r="CO90" s="147"/>
      <c r="CP90" s="147"/>
      <c r="CQ90" s="147"/>
      <c r="CR90" s="147"/>
      <c r="CS90" s="135"/>
      <c r="CT90" s="136"/>
      <c r="CU90" s="44"/>
      <c r="CV90" s="125"/>
      <c r="CW90" s="130"/>
    </row>
    <row r="91" spans="2:101" x14ac:dyDescent="0.35">
      <c r="B91" s="76">
        <f>Fleet_data[[#This Row],[Zone]]</f>
        <v>0</v>
      </c>
      <c r="C91" s="146">
        <f>Fleet_data[[#This Row],[Deck]]</f>
        <v>0</v>
      </c>
      <c r="D91" s="146">
        <f>Fleet_data[[#This Row],[Motor]]</f>
        <v>0</v>
      </c>
      <c r="E91" s="146">
        <f>Fleet_data[[#This Row],[Vessel type]]</f>
        <v>0</v>
      </c>
      <c r="F91" s="146">
        <f>Fleet_data[[#This Row],[LOA class]]</f>
        <v>0</v>
      </c>
      <c r="G91" s="146" t="str">
        <f>Fleet_data[[#This Row],[LOA group]]</f>
        <v/>
      </c>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c r="BI91" s="147"/>
      <c r="BJ91" s="147"/>
      <c r="BK91" s="147"/>
      <c r="BL91" s="147"/>
      <c r="BM91" s="147"/>
      <c r="BN91" s="147"/>
      <c r="BO91" s="147"/>
      <c r="BP91" s="147"/>
      <c r="BQ91" s="147"/>
      <c r="BR91" s="147"/>
      <c r="BS91" s="147"/>
      <c r="BT91" s="147"/>
      <c r="BU91" s="147"/>
      <c r="BV91" s="147"/>
      <c r="BW91" s="147"/>
      <c r="BX91" s="147"/>
      <c r="BY91" s="147"/>
      <c r="BZ91" s="147"/>
      <c r="CA91" s="147"/>
      <c r="CB91" s="147"/>
      <c r="CC91" s="147"/>
      <c r="CD91" s="147"/>
      <c r="CE91" s="147"/>
      <c r="CF91" s="147"/>
      <c r="CG91" s="147"/>
      <c r="CH91" s="147"/>
      <c r="CI91" s="147"/>
      <c r="CJ91" s="147"/>
      <c r="CK91" s="147"/>
      <c r="CL91" s="147"/>
      <c r="CM91" s="147"/>
      <c r="CN91" s="147"/>
      <c r="CO91" s="147"/>
      <c r="CP91" s="147"/>
      <c r="CQ91" s="147"/>
      <c r="CR91" s="147"/>
      <c r="CS91" s="135"/>
      <c r="CT91" s="136"/>
      <c r="CU91" s="44"/>
      <c r="CV91" s="125"/>
      <c r="CW91" s="130"/>
    </row>
    <row r="92" spans="2:101" x14ac:dyDescent="0.35">
      <c r="B92" s="76">
        <f>Fleet_data[[#This Row],[Zone]]</f>
        <v>0</v>
      </c>
      <c r="C92" s="146">
        <f>Fleet_data[[#This Row],[Deck]]</f>
        <v>0</v>
      </c>
      <c r="D92" s="146">
        <f>Fleet_data[[#This Row],[Motor]]</f>
        <v>0</v>
      </c>
      <c r="E92" s="146">
        <f>Fleet_data[[#This Row],[Vessel type]]</f>
        <v>0</v>
      </c>
      <c r="F92" s="146">
        <f>Fleet_data[[#This Row],[LOA class]]</f>
        <v>0</v>
      </c>
      <c r="G92" s="146" t="str">
        <f>Fleet_data[[#This Row],[LOA group]]</f>
        <v/>
      </c>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c r="BI92" s="147"/>
      <c r="BJ92" s="147"/>
      <c r="BK92" s="147"/>
      <c r="BL92" s="147"/>
      <c r="BM92" s="147"/>
      <c r="BN92" s="147"/>
      <c r="BO92" s="147"/>
      <c r="BP92" s="147"/>
      <c r="BQ92" s="147"/>
      <c r="BR92" s="147"/>
      <c r="BS92" s="147"/>
      <c r="BT92" s="147"/>
      <c r="BU92" s="147"/>
      <c r="BV92" s="147"/>
      <c r="BW92" s="147"/>
      <c r="BX92" s="147"/>
      <c r="BY92" s="147"/>
      <c r="BZ92" s="147"/>
      <c r="CA92" s="147"/>
      <c r="CB92" s="147"/>
      <c r="CC92" s="147"/>
      <c r="CD92" s="147"/>
      <c r="CE92" s="147"/>
      <c r="CF92" s="147"/>
      <c r="CG92" s="147"/>
      <c r="CH92" s="147"/>
      <c r="CI92" s="147"/>
      <c r="CJ92" s="147"/>
      <c r="CK92" s="147"/>
      <c r="CL92" s="147"/>
      <c r="CM92" s="147"/>
      <c r="CN92" s="147"/>
      <c r="CO92" s="147"/>
      <c r="CP92" s="147"/>
      <c r="CQ92" s="147"/>
      <c r="CR92" s="147"/>
      <c r="CS92" s="135"/>
      <c r="CT92" s="136"/>
      <c r="CU92" s="44"/>
      <c r="CV92" s="125"/>
      <c r="CW92" s="130"/>
    </row>
    <row r="93" spans="2:101" x14ac:dyDescent="0.35">
      <c r="B93" s="76">
        <f>Fleet_data[[#This Row],[Zone]]</f>
        <v>0</v>
      </c>
      <c r="C93" s="146">
        <f>Fleet_data[[#This Row],[Deck]]</f>
        <v>0</v>
      </c>
      <c r="D93" s="146">
        <f>Fleet_data[[#This Row],[Motor]]</f>
        <v>0</v>
      </c>
      <c r="E93" s="146">
        <f>Fleet_data[[#This Row],[Vessel type]]</f>
        <v>0</v>
      </c>
      <c r="F93" s="146">
        <f>Fleet_data[[#This Row],[LOA class]]</f>
        <v>0</v>
      </c>
      <c r="G93" s="146" t="str">
        <f>Fleet_data[[#This Row],[LOA group]]</f>
        <v/>
      </c>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c r="BI93" s="147"/>
      <c r="BJ93" s="147"/>
      <c r="BK93" s="147"/>
      <c r="BL93" s="147"/>
      <c r="BM93" s="147"/>
      <c r="BN93" s="147"/>
      <c r="BO93" s="147"/>
      <c r="BP93" s="147"/>
      <c r="BQ93" s="147"/>
      <c r="BR93" s="147"/>
      <c r="BS93" s="147"/>
      <c r="BT93" s="147"/>
      <c r="BU93" s="147"/>
      <c r="BV93" s="147"/>
      <c r="BW93" s="147"/>
      <c r="BX93" s="147"/>
      <c r="BY93" s="147"/>
      <c r="BZ93" s="147"/>
      <c r="CA93" s="147"/>
      <c r="CB93" s="147"/>
      <c r="CC93" s="147"/>
      <c r="CD93" s="147"/>
      <c r="CE93" s="147"/>
      <c r="CF93" s="147"/>
      <c r="CG93" s="147"/>
      <c r="CH93" s="147"/>
      <c r="CI93" s="147"/>
      <c r="CJ93" s="147"/>
      <c r="CK93" s="147"/>
      <c r="CL93" s="147"/>
      <c r="CM93" s="147"/>
      <c r="CN93" s="147"/>
      <c r="CO93" s="147"/>
      <c r="CP93" s="147"/>
      <c r="CQ93" s="147"/>
      <c r="CR93" s="147"/>
      <c r="CS93" s="135"/>
      <c r="CT93" s="136"/>
      <c r="CU93" s="44"/>
      <c r="CV93" s="125"/>
      <c r="CW93" s="130"/>
    </row>
    <row r="94" spans="2:101" x14ac:dyDescent="0.35">
      <c r="B94" s="76">
        <f>Fleet_data[[#This Row],[Zone]]</f>
        <v>0</v>
      </c>
      <c r="C94" s="146">
        <f>Fleet_data[[#This Row],[Deck]]</f>
        <v>0</v>
      </c>
      <c r="D94" s="146">
        <f>Fleet_data[[#This Row],[Motor]]</f>
        <v>0</v>
      </c>
      <c r="E94" s="146">
        <f>Fleet_data[[#This Row],[Vessel type]]</f>
        <v>0</v>
      </c>
      <c r="F94" s="146">
        <f>Fleet_data[[#This Row],[LOA class]]</f>
        <v>0</v>
      </c>
      <c r="G94" s="146" t="str">
        <f>Fleet_data[[#This Row],[LOA group]]</f>
        <v/>
      </c>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c r="BI94" s="147"/>
      <c r="BJ94" s="147"/>
      <c r="BK94" s="147"/>
      <c r="BL94" s="147"/>
      <c r="BM94" s="147"/>
      <c r="BN94" s="147"/>
      <c r="BO94" s="147"/>
      <c r="BP94" s="147"/>
      <c r="BQ94" s="147"/>
      <c r="BR94" s="147"/>
      <c r="BS94" s="147"/>
      <c r="BT94" s="147"/>
      <c r="BU94" s="147"/>
      <c r="BV94" s="147"/>
      <c r="BW94" s="147"/>
      <c r="BX94" s="147"/>
      <c r="BY94" s="147"/>
      <c r="BZ94" s="147"/>
      <c r="CA94" s="147"/>
      <c r="CB94" s="147"/>
      <c r="CC94" s="147"/>
      <c r="CD94" s="147"/>
      <c r="CE94" s="147"/>
      <c r="CF94" s="147"/>
      <c r="CG94" s="147"/>
      <c r="CH94" s="147"/>
      <c r="CI94" s="147"/>
      <c r="CJ94" s="147"/>
      <c r="CK94" s="147"/>
      <c r="CL94" s="147"/>
      <c r="CM94" s="147"/>
      <c r="CN94" s="147"/>
      <c r="CO94" s="147"/>
      <c r="CP94" s="147"/>
      <c r="CQ94" s="147"/>
      <c r="CR94" s="147"/>
      <c r="CS94" s="135"/>
      <c r="CT94" s="136"/>
      <c r="CU94" s="44"/>
      <c r="CV94" s="125"/>
      <c r="CW94" s="130"/>
    </row>
    <row r="95" spans="2:101" x14ac:dyDescent="0.35">
      <c r="B95" s="76">
        <f>Fleet_data[[#This Row],[Zone]]</f>
        <v>0</v>
      </c>
      <c r="C95" s="146">
        <f>Fleet_data[[#This Row],[Deck]]</f>
        <v>0</v>
      </c>
      <c r="D95" s="146">
        <f>Fleet_data[[#This Row],[Motor]]</f>
        <v>0</v>
      </c>
      <c r="E95" s="146">
        <f>Fleet_data[[#This Row],[Vessel type]]</f>
        <v>0</v>
      </c>
      <c r="F95" s="146">
        <f>Fleet_data[[#This Row],[LOA class]]</f>
        <v>0</v>
      </c>
      <c r="G95" s="146" t="str">
        <f>Fleet_data[[#This Row],[LOA group]]</f>
        <v/>
      </c>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c r="BI95" s="147"/>
      <c r="BJ95" s="147"/>
      <c r="BK95" s="147"/>
      <c r="BL95" s="147"/>
      <c r="BM95" s="147"/>
      <c r="BN95" s="147"/>
      <c r="BO95" s="147"/>
      <c r="BP95" s="147"/>
      <c r="BQ95" s="147"/>
      <c r="BR95" s="147"/>
      <c r="BS95" s="147"/>
      <c r="BT95" s="147"/>
      <c r="BU95" s="147"/>
      <c r="BV95" s="147"/>
      <c r="BW95" s="147"/>
      <c r="BX95" s="147"/>
      <c r="BY95" s="147"/>
      <c r="BZ95" s="147"/>
      <c r="CA95" s="147"/>
      <c r="CB95" s="147"/>
      <c r="CC95" s="147"/>
      <c r="CD95" s="147"/>
      <c r="CE95" s="147"/>
      <c r="CF95" s="147"/>
      <c r="CG95" s="147"/>
      <c r="CH95" s="147"/>
      <c r="CI95" s="147"/>
      <c r="CJ95" s="147"/>
      <c r="CK95" s="147"/>
      <c r="CL95" s="147"/>
      <c r="CM95" s="147"/>
      <c r="CN95" s="147"/>
      <c r="CO95" s="147"/>
      <c r="CP95" s="147"/>
      <c r="CQ95" s="147"/>
      <c r="CR95" s="147"/>
      <c r="CS95" s="135"/>
      <c r="CT95" s="136"/>
      <c r="CU95" s="44"/>
      <c r="CV95" s="125"/>
      <c r="CW95" s="130"/>
    </row>
    <row r="96" spans="2:101" x14ac:dyDescent="0.35">
      <c r="B96" s="76">
        <f>Fleet_data[[#This Row],[Zone]]</f>
        <v>0</v>
      </c>
      <c r="C96" s="146">
        <f>Fleet_data[[#This Row],[Deck]]</f>
        <v>0</v>
      </c>
      <c r="D96" s="146">
        <f>Fleet_data[[#This Row],[Motor]]</f>
        <v>0</v>
      </c>
      <c r="E96" s="146">
        <f>Fleet_data[[#This Row],[Vessel type]]</f>
        <v>0</v>
      </c>
      <c r="F96" s="146">
        <f>Fleet_data[[#This Row],[LOA class]]</f>
        <v>0</v>
      </c>
      <c r="G96" s="146" t="str">
        <f>Fleet_data[[#This Row],[LOA group]]</f>
        <v/>
      </c>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c r="BI96" s="147"/>
      <c r="BJ96" s="147"/>
      <c r="BK96" s="147"/>
      <c r="BL96" s="147"/>
      <c r="BM96" s="147"/>
      <c r="BN96" s="147"/>
      <c r="BO96" s="147"/>
      <c r="BP96" s="147"/>
      <c r="BQ96" s="147"/>
      <c r="BR96" s="147"/>
      <c r="BS96" s="147"/>
      <c r="BT96" s="147"/>
      <c r="BU96" s="147"/>
      <c r="BV96" s="147"/>
      <c r="BW96" s="147"/>
      <c r="BX96" s="147"/>
      <c r="BY96" s="147"/>
      <c r="BZ96" s="147"/>
      <c r="CA96" s="147"/>
      <c r="CB96" s="147"/>
      <c r="CC96" s="147"/>
      <c r="CD96" s="147"/>
      <c r="CE96" s="147"/>
      <c r="CF96" s="147"/>
      <c r="CG96" s="147"/>
      <c r="CH96" s="147"/>
      <c r="CI96" s="147"/>
      <c r="CJ96" s="147"/>
      <c r="CK96" s="147"/>
      <c r="CL96" s="147"/>
      <c r="CM96" s="147"/>
      <c r="CN96" s="147"/>
      <c r="CO96" s="147"/>
      <c r="CP96" s="147"/>
      <c r="CQ96" s="147"/>
      <c r="CR96" s="147"/>
      <c r="CS96" s="135"/>
      <c r="CT96" s="136"/>
      <c r="CU96" s="44"/>
      <c r="CV96" s="125"/>
      <c r="CW96" s="130"/>
    </row>
    <row r="97" spans="2:101" x14ac:dyDescent="0.35">
      <c r="B97" s="76">
        <f>Fleet_data[[#This Row],[Zone]]</f>
        <v>0</v>
      </c>
      <c r="C97" s="146">
        <f>Fleet_data[[#This Row],[Deck]]</f>
        <v>0</v>
      </c>
      <c r="D97" s="146">
        <f>Fleet_data[[#This Row],[Motor]]</f>
        <v>0</v>
      </c>
      <c r="E97" s="146">
        <f>Fleet_data[[#This Row],[Vessel type]]</f>
        <v>0</v>
      </c>
      <c r="F97" s="146">
        <f>Fleet_data[[#This Row],[LOA class]]</f>
        <v>0</v>
      </c>
      <c r="G97" s="146" t="str">
        <f>Fleet_data[[#This Row],[LOA group]]</f>
        <v/>
      </c>
      <c r="H97" s="147"/>
      <c r="I97" s="147"/>
      <c r="J97" s="147"/>
      <c r="K97" s="147"/>
      <c r="L97" s="147"/>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c r="BI97" s="147"/>
      <c r="BJ97" s="147"/>
      <c r="BK97" s="147"/>
      <c r="BL97" s="147"/>
      <c r="BM97" s="147"/>
      <c r="BN97" s="147"/>
      <c r="BO97" s="147"/>
      <c r="BP97" s="147"/>
      <c r="BQ97" s="147"/>
      <c r="BR97" s="147"/>
      <c r="BS97" s="147"/>
      <c r="BT97" s="147"/>
      <c r="BU97" s="147"/>
      <c r="BV97" s="147"/>
      <c r="BW97" s="147"/>
      <c r="BX97" s="147"/>
      <c r="BY97" s="147"/>
      <c r="BZ97" s="147"/>
      <c r="CA97" s="147"/>
      <c r="CB97" s="147"/>
      <c r="CC97" s="147"/>
      <c r="CD97" s="147"/>
      <c r="CE97" s="147"/>
      <c r="CF97" s="147"/>
      <c r="CG97" s="147"/>
      <c r="CH97" s="147"/>
      <c r="CI97" s="147"/>
      <c r="CJ97" s="147"/>
      <c r="CK97" s="147"/>
      <c r="CL97" s="147"/>
      <c r="CM97" s="147"/>
      <c r="CN97" s="147"/>
      <c r="CO97" s="147"/>
      <c r="CP97" s="147"/>
      <c r="CQ97" s="147"/>
      <c r="CR97" s="147"/>
      <c r="CS97" s="135"/>
      <c r="CT97" s="136"/>
      <c r="CU97" s="44"/>
      <c r="CV97" s="125"/>
      <c r="CW97" s="130"/>
    </row>
    <row r="98" spans="2:101" x14ac:dyDescent="0.35">
      <c r="B98" s="76">
        <f>Fleet_data[[#This Row],[Zone]]</f>
        <v>0</v>
      </c>
      <c r="C98" s="146">
        <f>Fleet_data[[#This Row],[Deck]]</f>
        <v>0</v>
      </c>
      <c r="D98" s="146">
        <f>Fleet_data[[#This Row],[Motor]]</f>
        <v>0</v>
      </c>
      <c r="E98" s="146">
        <f>Fleet_data[[#This Row],[Vessel type]]</f>
        <v>0</v>
      </c>
      <c r="F98" s="146">
        <f>Fleet_data[[#This Row],[LOA class]]</f>
        <v>0</v>
      </c>
      <c r="G98" s="146" t="str">
        <f>Fleet_data[[#This Row],[LOA group]]</f>
        <v/>
      </c>
      <c r="H98" s="147"/>
      <c r="I98" s="147"/>
      <c r="J98" s="147"/>
      <c r="K98" s="147"/>
      <c r="L98" s="147"/>
      <c r="M98" s="147"/>
      <c r="N98" s="147"/>
      <c r="O98" s="147"/>
      <c r="P98" s="147"/>
      <c r="Q98" s="147"/>
      <c r="R98" s="147"/>
      <c r="S98" s="147"/>
      <c r="T98" s="147"/>
      <c r="U98" s="147"/>
      <c r="V98" s="147"/>
      <c r="W98" s="147"/>
      <c r="X98" s="147"/>
      <c r="Y98" s="147"/>
      <c r="Z98" s="147"/>
      <c r="AA98" s="147"/>
      <c r="AB98" s="147"/>
      <c r="AC98" s="147"/>
      <c r="AD98" s="147"/>
      <c r="AE98" s="147"/>
      <c r="AF98" s="147"/>
      <c r="AG98" s="147"/>
      <c r="AH98" s="147"/>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c r="BI98" s="147"/>
      <c r="BJ98" s="147"/>
      <c r="BK98" s="147"/>
      <c r="BL98" s="147"/>
      <c r="BM98" s="147"/>
      <c r="BN98" s="147"/>
      <c r="BO98" s="147"/>
      <c r="BP98" s="147"/>
      <c r="BQ98" s="147"/>
      <c r="BR98" s="147"/>
      <c r="BS98" s="147"/>
      <c r="BT98" s="147"/>
      <c r="BU98" s="147"/>
      <c r="BV98" s="147"/>
      <c r="BW98" s="147"/>
      <c r="BX98" s="147"/>
      <c r="BY98" s="147"/>
      <c r="BZ98" s="147"/>
      <c r="CA98" s="147"/>
      <c r="CB98" s="147"/>
      <c r="CC98" s="147"/>
      <c r="CD98" s="147"/>
      <c r="CE98" s="147"/>
      <c r="CF98" s="147"/>
      <c r="CG98" s="147"/>
      <c r="CH98" s="147"/>
      <c r="CI98" s="147"/>
      <c r="CJ98" s="147"/>
      <c r="CK98" s="147"/>
      <c r="CL98" s="147"/>
      <c r="CM98" s="147"/>
      <c r="CN98" s="147"/>
      <c r="CO98" s="147"/>
      <c r="CP98" s="147"/>
      <c r="CQ98" s="147"/>
      <c r="CR98" s="147"/>
      <c r="CS98" s="135"/>
      <c r="CT98" s="136"/>
      <c r="CU98" s="44"/>
      <c r="CV98" s="125"/>
      <c r="CW98" s="130"/>
    </row>
    <row r="99" spans="2:101" x14ac:dyDescent="0.35">
      <c r="B99" s="76">
        <f>Fleet_data[[#This Row],[Zone]]</f>
        <v>0</v>
      </c>
      <c r="C99" s="146">
        <f>Fleet_data[[#This Row],[Deck]]</f>
        <v>0</v>
      </c>
      <c r="D99" s="146">
        <f>Fleet_data[[#This Row],[Motor]]</f>
        <v>0</v>
      </c>
      <c r="E99" s="146">
        <f>Fleet_data[[#This Row],[Vessel type]]</f>
        <v>0</v>
      </c>
      <c r="F99" s="146">
        <f>Fleet_data[[#This Row],[LOA class]]</f>
        <v>0</v>
      </c>
      <c r="G99" s="146" t="str">
        <f>Fleet_data[[#This Row],[LOA group]]</f>
        <v/>
      </c>
      <c r="H99" s="147"/>
      <c r="I99" s="147"/>
      <c r="J99" s="147"/>
      <c r="K99" s="147"/>
      <c r="L99" s="147"/>
      <c r="M99" s="147"/>
      <c r="N99" s="147"/>
      <c r="O99" s="147"/>
      <c r="P99" s="147"/>
      <c r="Q99" s="147"/>
      <c r="R99" s="147"/>
      <c r="S99" s="147"/>
      <c r="T99" s="147"/>
      <c r="U99" s="147"/>
      <c r="V99" s="147"/>
      <c r="W99" s="147"/>
      <c r="X99" s="147"/>
      <c r="Y99" s="147"/>
      <c r="Z99" s="147"/>
      <c r="AA99" s="147"/>
      <c r="AB99" s="147"/>
      <c r="AC99" s="147"/>
      <c r="AD99" s="147"/>
      <c r="AE99" s="147"/>
      <c r="AF99" s="147"/>
      <c r="AG99" s="147"/>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c r="BI99" s="147"/>
      <c r="BJ99" s="147"/>
      <c r="BK99" s="147"/>
      <c r="BL99" s="147"/>
      <c r="BM99" s="147"/>
      <c r="BN99" s="147"/>
      <c r="BO99" s="147"/>
      <c r="BP99" s="147"/>
      <c r="BQ99" s="147"/>
      <c r="BR99" s="147"/>
      <c r="BS99" s="147"/>
      <c r="BT99" s="147"/>
      <c r="BU99" s="147"/>
      <c r="BV99" s="147"/>
      <c r="BW99" s="147"/>
      <c r="BX99" s="147"/>
      <c r="BY99" s="147"/>
      <c r="BZ99" s="147"/>
      <c r="CA99" s="147"/>
      <c r="CB99" s="147"/>
      <c r="CC99" s="147"/>
      <c r="CD99" s="147"/>
      <c r="CE99" s="147"/>
      <c r="CF99" s="147"/>
      <c r="CG99" s="147"/>
      <c r="CH99" s="147"/>
      <c r="CI99" s="147"/>
      <c r="CJ99" s="147"/>
      <c r="CK99" s="147"/>
      <c r="CL99" s="147"/>
      <c r="CM99" s="147"/>
      <c r="CN99" s="147"/>
      <c r="CO99" s="147"/>
      <c r="CP99" s="147"/>
      <c r="CQ99" s="147"/>
      <c r="CR99" s="147"/>
      <c r="CS99" s="135"/>
      <c r="CT99" s="136"/>
      <c r="CU99" s="44"/>
      <c r="CV99" s="125"/>
      <c r="CW99" s="130"/>
    </row>
    <row r="100" spans="2:101" x14ac:dyDescent="0.35">
      <c r="B100" s="76">
        <f>Fleet_data[[#This Row],[Zone]]</f>
        <v>0</v>
      </c>
      <c r="C100" s="146">
        <f>Fleet_data[[#This Row],[Deck]]</f>
        <v>0</v>
      </c>
      <c r="D100" s="146">
        <f>Fleet_data[[#This Row],[Motor]]</f>
        <v>0</v>
      </c>
      <c r="E100" s="146">
        <f>Fleet_data[[#This Row],[Vessel type]]</f>
        <v>0</v>
      </c>
      <c r="F100" s="146">
        <f>Fleet_data[[#This Row],[LOA class]]</f>
        <v>0</v>
      </c>
      <c r="G100" s="146" t="str">
        <f>Fleet_data[[#This Row],[LOA group]]</f>
        <v/>
      </c>
      <c r="H100" s="147"/>
      <c r="I100" s="147"/>
      <c r="J100" s="147"/>
      <c r="K100" s="147"/>
      <c r="L100" s="147"/>
      <c r="M100" s="147"/>
      <c r="N100" s="147"/>
      <c r="O100" s="147"/>
      <c r="P100" s="147"/>
      <c r="Q100" s="147"/>
      <c r="R100" s="147"/>
      <c r="S100" s="147"/>
      <c r="T100" s="147"/>
      <c r="U100" s="147"/>
      <c r="V100" s="147"/>
      <c r="W100" s="147"/>
      <c r="X100" s="147"/>
      <c r="Y100" s="147"/>
      <c r="Z100" s="147"/>
      <c r="AA100" s="147"/>
      <c r="AB100" s="147"/>
      <c r="AC100" s="147"/>
      <c r="AD100" s="147"/>
      <c r="AE100" s="147"/>
      <c r="AF100" s="147"/>
      <c r="AG100" s="147"/>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c r="BI100" s="147"/>
      <c r="BJ100" s="147"/>
      <c r="BK100" s="147"/>
      <c r="BL100" s="147"/>
      <c r="BM100" s="147"/>
      <c r="BN100" s="147"/>
      <c r="BO100" s="147"/>
      <c r="BP100" s="147"/>
      <c r="BQ100" s="147"/>
      <c r="BR100" s="147"/>
      <c r="BS100" s="147"/>
      <c r="BT100" s="147"/>
      <c r="BU100" s="147"/>
      <c r="BV100" s="147"/>
      <c r="BW100" s="147"/>
      <c r="BX100" s="147"/>
      <c r="BY100" s="147"/>
      <c r="BZ100" s="147"/>
      <c r="CA100" s="147"/>
      <c r="CB100" s="147"/>
      <c r="CC100" s="147"/>
      <c r="CD100" s="147"/>
      <c r="CE100" s="147"/>
      <c r="CF100" s="147"/>
      <c r="CG100" s="147"/>
      <c r="CH100" s="147"/>
      <c r="CI100" s="147"/>
      <c r="CJ100" s="147"/>
      <c r="CK100" s="147"/>
      <c r="CL100" s="147"/>
      <c r="CM100" s="147"/>
      <c r="CN100" s="147"/>
      <c r="CO100" s="147"/>
      <c r="CP100" s="147"/>
      <c r="CQ100" s="147"/>
      <c r="CR100" s="147"/>
      <c r="CS100" s="135"/>
      <c r="CT100" s="136"/>
      <c r="CU100" s="44"/>
      <c r="CV100" s="125"/>
      <c r="CW100" s="130"/>
    </row>
    <row r="101" spans="2:101" x14ac:dyDescent="0.35">
      <c r="B101" s="76">
        <f>Fleet_data[[#This Row],[Zone]]</f>
        <v>0</v>
      </c>
      <c r="C101" s="146">
        <f>Fleet_data[[#This Row],[Deck]]</f>
        <v>0</v>
      </c>
      <c r="D101" s="146">
        <f>Fleet_data[[#This Row],[Motor]]</f>
        <v>0</v>
      </c>
      <c r="E101" s="146">
        <f>Fleet_data[[#This Row],[Vessel type]]</f>
        <v>0</v>
      </c>
      <c r="F101" s="146">
        <f>Fleet_data[[#This Row],[LOA class]]</f>
        <v>0</v>
      </c>
      <c r="G101" s="146" t="str">
        <f>Fleet_data[[#This Row],[LOA group]]</f>
        <v/>
      </c>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c r="BI101" s="147"/>
      <c r="BJ101" s="147"/>
      <c r="BK101" s="147"/>
      <c r="BL101" s="147"/>
      <c r="BM101" s="147"/>
      <c r="BN101" s="147"/>
      <c r="BO101" s="147"/>
      <c r="BP101" s="147"/>
      <c r="BQ101" s="147"/>
      <c r="BR101" s="147"/>
      <c r="BS101" s="147"/>
      <c r="BT101" s="147"/>
      <c r="BU101" s="147"/>
      <c r="BV101" s="147"/>
      <c r="BW101" s="147"/>
      <c r="BX101" s="147"/>
      <c r="BY101" s="147"/>
      <c r="BZ101" s="147"/>
      <c r="CA101" s="147"/>
      <c r="CB101" s="147"/>
      <c r="CC101" s="147"/>
      <c r="CD101" s="147"/>
      <c r="CE101" s="147"/>
      <c r="CF101" s="147"/>
      <c r="CG101" s="147"/>
      <c r="CH101" s="147"/>
      <c r="CI101" s="147"/>
      <c r="CJ101" s="147"/>
      <c r="CK101" s="147"/>
      <c r="CL101" s="147"/>
      <c r="CM101" s="147"/>
      <c r="CN101" s="147"/>
      <c r="CO101" s="147"/>
      <c r="CP101" s="147"/>
      <c r="CQ101" s="147"/>
      <c r="CR101" s="147"/>
      <c r="CS101" s="135"/>
      <c r="CT101" s="136"/>
      <c r="CU101" s="44"/>
      <c r="CV101" s="125"/>
      <c r="CW101" s="130"/>
    </row>
    <row r="102" spans="2:101" x14ac:dyDescent="0.35">
      <c r="B102" s="76">
        <f>Fleet_data[[#This Row],[Zone]]</f>
        <v>0</v>
      </c>
      <c r="C102" s="146">
        <f>Fleet_data[[#This Row],[Deck]]</f>
        <v>0</v>
      </c>
      <c r="D102" s="146">
        <f>Fleet_data[[#This Row],[Motor]]</f>
        <v>0</v>
      </c>
      <c r="E102" s="146">
        <f>Fleet_data[[#This Row],[Vessel type]]</f>
        <v>0</v>
      </c>
      <c r="F102" s="146">
        <f>Fleet_data[[#This Row],[LOA class]]</f>
        <v>0</v>
      </c>
      <c r="G102" s="146" t="str">
        <f>Fleet_data[[#This Row],[LOA group]]</f>
        <v/>
      </c>
      <c r="H102" s="147"/>
      <c r="I102" s="147"/>
      <c r="J102" s="147"/>
      <c r="K102" s="147"/>
      <c r="L102" s="147"/>
      <c r="M102" s="147"/>
      <c r="N102" s="147"/>
      <c r="O102" s="147"/>
      <c r="P102" s="147"/>
      <c r="Q102" s="147"/>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c r="BI102" s="147"/>
      <c r="BJ102" s="147"/>
      <c r="BK102" s="147"/>
      <c r="BL102" s="147"/>
      <c r="BM102" s="147"/>
      <c r="BN102" s="147"/>
      <c r="BO102" s="147"/>
      <c r="BP102" s="147"/>
      <c r="BQ102" s="147"/>
      <c r="BR102" s="147"/>
      <c r="BS102" s="147"/>
      <c r="BT102" s="147"/>
      <c r="BU102" s="147"/>
      <c r="BV102" s="147"/>
      <c r="BW102" s="147"/>
      <c r="BX102" s="147"/>
      <c r="BY102" s="147"/>
      <c r="BZ102" s="147"/>
      <c r="CA102" s="147"/>
      <c r="CB102" s="147"/>
      <c r="CC102" s="147"/>
      <c r="CD102" s="147"/>
      <c r="CE102" s="147"/>
      <c r="CF102" s="147"/>
      <c r="CG102" s="147"/>
      <c r="CH102" s="147"/>
      <c r="CI102" s="147"/>
      <c r="CJ102" s="147"/>
      <c r="CK102" s="147"/>
      <c r="CL102" s="147"/>
      <c r="CM102" s="147"/>
      <c r="CN102" s="147"/>
      <c r="CO102" s="147"/>
      <c r="CP102" s="147"/>
      <c r="CQ102" s="147"/>
      <c r="CR102" s="147"/>
      <c r="CS102" s="135"/>
      <c r="CT102" s="136"/>
      <c r="CU102" s="44"/>
      <c r="CV102" s="125"/>
      <c r="CW102" s="130"/>
    </row>
    <row r="103" spans="2:101" x14ac:dyDescent="0.35">
      <c r="B103" s="76">
        <f>Fleet_data[[#This Row],[Zone]]</f>
        <v>0</v>
      </c>
      <c r="C103" s="146">
        <f>Fleet_data[[#This Row],[Deck]]</f>
        <v>0</v>
      </c>
      <c r="D103" s="146">
        <f>Fleet_data[[#This Row],[Motor]]</f>
        <v>0</v>
      </c>
      <c r="E103" s="146">
        <f>Fleet_data[[#This Row],[Vessel type]]</f>
        <v>0</v>
      </c>
      <c r="F103" s="146">
        <f>Fleet_data[[#This Row],[LOA class]]</f>
        <v>0</v>
      </c>
      <c r="G103" s="146" t="str">
        <f>Fleet_data[[#This Row],[LOA group]]</f>
        <v/>
      </c>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7"/>
      <c r="AD103" s="147"/>
      <c r="AE103" s="147"/>
      <c r="AF103" s="147"/>
      <c r="AG103" s="147"/>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c r="BI103" s="147"/>
      <c r="BJ103" s="147"/>
      <c r="BK103" s="147"/>
      <c r="BL103" s="147"/>
      <c r="BM103" s="147"/>
      <c r="BN103" s="147"/>
      <c r="BO103" s="147"/>
      <c r="BP103" s="147"/>
      <c r="BQ103" s="147"/>
      <c r="BR103" s="147"/>
      <c r="BS103" s="147"/>
      <c r="BT103" s="147"/>
      <c r="BU103" s="147"/>
      <c r="BV103" s="147"/>
      <c r="BW103" s="147"/>
      <c r="BX103" s="147"/>
      <c r="BY103" s="147"/>
      <c r="BZ103" s="147"/>
      <c r="CA103" s="147"/>
      <c r="CB103" s="147"/>
      <c r="CC103" s="147"/>
      <c r="CD103" s="147"/>
      <c r="CE103" s="147"/>
      <c r="CF103" s="147"/>
      <c r="CG103" s="147"/>
      <c r="CH103" s="147"/>
      <c r="CI103" s="147"/>
      <c r="CJ103" s="147"/>
      <c r="CK103" s="147"/>
      <c r="CL103" s="147"/>
      <c r="CM103" s="147"/>
      <c r="CN103" s="147"/>
      <c r="CO103" s="147"/>
      <c r="CP103" s="147"/>
      <c r="CQ103" s="147"/>
      <c r="CR103" s="147"/>
      <c r="CS103" s="135"/>
      <c r="CT103" s="136"/>
      <c r="CU103" s="44"/>
      <c r="CV103" s="125"/>
      <c r="CW103" s="130"/>
    </row>
    <row r="104" spans="2:101" x14ac:dyDescent="0.35">
      <c r="B104" s="76">
        <f>Fleet_data[[#This Row],[Zone]]</f>
        <v>0</v>
      </c>
      <c r="C104" s="146">
        <f>Fleet_data[[#This Row],[Deck]]</f>
        <v>0</v>
      </c>
      <c r="D104" s="146">
        <f>Fleet_data[[#This Row],[Motor]]</f>
        <v>0</v>
      </c>
      <c r="E104" s="146">
        <f>Fleet_data[[#This Row],[Vessel type]]</f>
        <v>0</v>
      </c>
      <c r="F104" s="146">
        <f>Fleet_data[[#This Row],[LOA class]]</f>
        <v>0</v>
      </c>
      <c r="G104" s="146" t="str">
        <f>Fleet_data[[#This Row],[LOA group]]</f>
        <v/>
      </c>
      <c r="H104" s="147"/>
      <c r="I104" s="147"/>
      <c r="J104" s="147"/>
      <c r="K104" s="147"/>
      <c r="L104" s="147"/>
      <c r="M104" s="147"/>
      <c r="N104" s="147"/>
      <c r="O104" s="147"/>
      <c r="P104" s="147"/>
      <c r="Q104" s="147"/>
      <c r="R104" s="147"/>
      <c r="S104" s="147"/>
      <c r="T104" s="147"/>
      <c r="U104" s="147"/>
      <c r="V104" s="147"/>
      <c r="W104" s="147"/>
      <c r="X104" s="147"/>
      <c r="Y104" s="147"/>
      <c r="Z104" s="147"/>
      <c r="AA104" s="147"/>
      <c r="AB104" s="147"/>
      <c r="AC104" s="147"/>
      <c r="AD104" s="147"/>
      <c r="AE104" s="147"/>
      <c r="AF104" s="147"/>
      <c r="AG104" s="147"/>
      <c r="AH104" s="147"/>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c r="BI104" s="147"/>
      <c r="BJ104" s="147"/>
      <c r="BK104" s="147"/>
      <c r="BL104" s="147"/>
      <c r="BM104" s="147"/>
      <c r="BN104" s="147"/>
      <c r="BO104" s="147"/>
      <c r="BP104" s="147"/>
      <c r="BQ104" s="147"/>
      <c r="BR104" s="147"/>
      <c r="BS104" s="147"/>
      <c r="BT104" s="147"/>
      <c r="BU104" s="147"/>
      <c r="BV104" s="147"/>
      <c r="BW104" s="147"/>
      <c r="BX104" s="147"/>
      <c r="BY104" s="147"/>
      <c r="BZ104" s="147"/>
      <c r="CA104" s="147"/>
      <c r="CB104" s="147"/>
      <c r="CC104" s="147"/>
      <c r="CD104" s="147"/>
      <c r="CE104" s="147"/>
      <c r="CF104" s="147"/>
      <c r="CG104" s="147"/>
      <c r="CH104" s="147"/>
      <c r="CI104" s="147"/>
      <c r="CJ104" s="147"/>
      <c r="CK104" s="147"/>
      <c r="CL104" s="147"/>
      <c r="CM104" s="147"/>
      <c r="CN104" s="147"/>
      <c r="CO104" s="147"/>
      <c r="CP104" s="147"/>
      <c r="CQ104" s="147"/>
      <c r="CR104" s="147"/>
      <c r="CS104" s="135"/>
      <c r="CT104" s="136"/>
      <c r="CU104" s="44"/>
      <c r="CV104" s="125"/>
      <c r="CW104" s="130"/>
    </row>
    <row r="105" spans="2:101" x14ac:dyDescent="0.35">
      <c r="B105" s="76">
        <f>Fleet_data[[#This Row],[Zone]]</f>
        <v>0</v>
      </c>
      <c r="C105" s="146">
        <f>Fleet_data[[#This Row],[Deck]]</f>
        <v>0</v>
      </c>
      <c r="D105" s="146">
        <f>Fleet_data[[#This Row],[Motor]]</f>
        <v>0</v>
      </c>
      <c r="E105" s="146">
        <f>Fleet_data[[#This Row],[Vessel type]]</f>
        <v>0</v>
      </c>
      <c r="F105" s="146">
        <f>Fleet_data[[#This Row],[LOA class]]</f>
        <v>0</v>
      </c>
      <c r="G105" s="146" t="str">
        <f>Fleet_data[[#This Row],[LOA group]]</f>
        <v/>
      </c>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c r="BI105" s="147"/>
      <c r="BJ105" s="147"/>
      <c r="BK105" s="147"/>
      <c r="BL105" s="147"/>
      <c r="BM105" s="147"/>
      <c r="BN105" s="147"/>
      <c r="BO105" s="147"/>
      <c r="BP105" s="147"/>
      <c r="BQ105" s="147"/>
      <c r="BR105" s="147"/>
      <c r="BS105" s="147"/>
      <c r="BT105" s="147"/>
      <c r="BU105" s="147"/>
      <c r="BV105" s="147"/>
      <c r="BW105" s="147"/>
      <c r="BX105" s="147"/>
      <c r="BY105" s="147"/>
      <c r="BZ105" s="147"/>
      <c r="CA105" s="147"/>
      <c r="CB105" s="147"/>
      <c r="CC105" s="147"/>
      <c r="CD105" s="147"/>
      <c r="CE105" s="147"/>
      <c r="CF105" s="147"/>
      <c r="CG105" s="147"/>
      <c r="CH105" s="147"/>
      <c r="CI105" s="147"/>
      <c r="CJ105" s="147"/>
      <c r="CK105" s="147"/>
      <c r="CL105" s="147"/>
      <c r="CM105" s="147"/>
      <c r="CN105" s="147"/>
      <c r="CO105" s="147"/>
      <c r="CP105" s="147"/>
      <c r="CQ105" s="147"/>
      <c r="CR105" s="147"/>
      <c r="CS105" s="135"/>
      <c r="CT105" s="136"/>
      <c r="CU105" s="44"/>
      <c r="CV105" s="125"/>
      <c r="CW105" s="130"/>
    </row>
    <row r="106" spans="2:101" x14ac:dyDescent="0.35">
      <c r="B106" s="76">
        <f>Fleet_data[[#This Row],[Zone]]</f>
        <v>0</v>
      </c>
      <c r="C106" s="146">
        <f>Fleet_data[[#This Row],[Deck]]</f>
        <v>0</v>
      </c>
      <c r="D106" s="146">
        <f>Fleet_data[[#This Row],[Motor]]</f>
        <v>0</v>
      </c>
      <c r="E106" s="146">
        <f>Fleet_data[[#This Row],[Vessel type]]</f>
        <v>0</v>
      </c>
      <c r="F106" s="146">
        <f>Fleet_data[[#This Row],[LOA class]]</f>
        <v>0</v>
      </c>
      <c r="G106" s="146" t="str">
        <f>Fleet_data[[#This Row],[LOA group]]</f>
        <v/>
      </c>
      <c r="H106" s="147"/>
      <c r="I106" s="147"/>
      <c r="J106" s="147"/>
      <c r="K106" s="147"/>
      <c r="L106" s="147"/>
      <c r="M106" s="147"/>
      <c r="N106" s="147"/>
      <c r="O106" s="147"/>
      <c r="P106" s="147"/>
      <c r="Q106" s="147"/>
      <c r="R106" s="147"/>
      <c r="S106" s="147"/>
      <c r="T106" s="147"/>
      <c r="U106" s="147"/>
      <c r="V106" s="147"/>
      <c r="W106" s="147"/>
      <c r="X106" s="147"/>
      <c r="Y106" s="147"/>
      <c r="Z106" s="147"/>
      <c r="AA106" s="147"/>
      <c r="AB106" s="147"/>
      <c r="AC106" s="147"/>
      <c r="AD106" s="147"/>
      <c r="AE106" s="147"/>
      <c r="AF106" s="147"/>
      <c r="AG106" s="147"/>
      <c r="AH106" s="147"/>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c r="BI106" s="147"/>
      <c r="BJ106" s="147"/>
      <c r="BK106" s="147"/>
      <c r="BL106" s="147"/>
      <c r="BM106" s="147"/>
      <c r="BN106" s="147"/>
      <c r="BO106" s="147"/>
      <c r="BP106" s="147"/>
      <c r="BQ106" s="147"/>
      <c r="BR106" s="147"/>
      <c r="BS106" s="147"/>
      <c r="BT106" s="147"/>
      <c r="BU106" s="147"/>
      <c r="BV106" s="147"/>
      <c r="BW106" s="147"/>
      <c r="BX106" s="147"/>
      <c r="BY106" s="147"/>
      <c r="BZ106" s="147"/>
      <c r="CA106" s="147"/>
      <c r="CB106" s="147"/>
      <c r="CC106" s="147"/>
      <c r="CD106" s="147"/>
      <c r="CE106" s="147"/>
      <c r="CF106" s="147"/>
      <c r="CG106" s="147"/>
      <c r="CH106" s="147"/>
      <c r="CI106" s="147"/>
      <c r="CJ106" s="147"/>
      <c r="CK106" s="147"/>
      <c r="CL106" s="147"/>
      <c r="CM106" s="147"/>
      <c r="CN106" s="147"/>
      <c r="CO106" s="147"/>
      <c r="CP106" s="147"/>
      <c r="CQ106" s="147"/>
      <c r="CR106" s="147"/>
      <c r="CS106" s="135"/>
      <c r="CT106" s="136"/>
      <c r="CU106" s="44"/>
      <c r="CV106" s="125"/>
      <c r="CW106" s="130"/>
    </row>
    <row r="107" spans="2:101" x14ac:dyDescent="0.35">
      <c r="B107" s="76">
        <f>Fleet_data[[#This Row],[Zone]]</f>
        <v>0</v>
      </c>
      <c r="C107" s="146">
        <f>Fleet_data[[#This Row],[Deck]]</f>
        <v>0</v>
      </c>
      <c r="D107" s="146">
        <f>Fleet_data[[#This Row],[Motor]]</f>
        <v>0</v>
      </c>
      <c r="E107" s="146">
        <f>Fleet_data[[#This Row],[Vessel type]]</f>
        <v>0</v>
      </c>
      <c r="F107" s="146">
        <f>Fleet_data[[#This Row],[LOA class]]</f>
        <v>0</v>
      </c>
      <c r="G107" s="146" t="str">
        <f>Fleet_data[[#This Row],[LOA group]]</f>
        <v/>
      </c>
      <c r="H107" s="147"/>
      <c r="I107" s="147"/>
      <c r="J107" s="147"/>
      <c r="K107" s="147"/>
      <c r="L107" s="147"/>
      <c r="M107" s="147"/>
      <c r="N107" s="147"/>
      <c r="O107" s="147"/>
      <c r="P107" s="147"/>
      <c r="Q107" s="147"/>
      <c r="R107" s="147"/>
      <c r="S107" s="147"/>
      <c r="T107" s="147"/>
      <c r="U107" s="147"/>
      <c r="V107" s="147"/>
      <c r="W107" s="147"/>
      <c r="X107" s="147"/>
      <c r="Y107" s="147"/>
      <c r="Z107" s="147"/>
      <c r="AA107" s="147"/>
      <c r="AB107" s="147"/>
      <c r="AC107" s="147"/>
      <c r="AD107" s="147"/>
      <c r="AE107" s="147"/>
      <c r="AF107" s="147"/>
      <c r="AG107" s="147"/>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c r="BI107" s="147"/>
      <c r="BJ107" s="147"/>
      <c r="BK107" s="147"/>
      <c r="BL107" s="147"/>
      <c r="BM107" s="147"/>
      <c r="BN107" s="147"/>
      <c r="BO107" s="147"/>
      <c r="BP107" s="147"/>
      <c r="BQ107" s="147"/>
      <c r="BR107" s="147"/>
      <c r="BS107" s="147"/>
      <c r="BT107" s="147"/>
      <c r="BU107" s="147"/>
      <c r="BV107" s="147"/>
      <c r="BW107" s="147"/>
      <c r="BX107" s="147"/>
      <c r="BY107" s="147"/>
      <c r="BZ107" s="147"/>
      <c r="CA107" s="147"/>
      <c r="CB107" s="147"/>
      <c r="CC107" s="147"/>
      <c r="CD107" s="147"/>
      <c r="CE107" s="147"/>
      <c r="CF107" s="147"/>
      <c r="CG107" s="147"/>
      <c r="CH107" s="147"/>
      <c r="CI107" s="147"/>
      <c r="CJ107" s="147"/>
      <c r="CK107" s="147"/>
      <c r="CL107" s="147"/>
      <c r="CM107" s="147"/>
      <c r="CN107" s="147"/>
      <c r="CO107" s="147"/>
      <c r="CP107" s="147"/>
      <c r="CQ107" s="147"/>
      <c r="CR107" s="147"/>
      <c r="CS107" s="135"/>
      <c r="CT107" s="136"/>
      <c r="CU107" s="44"/>
      <c r="CV107" s="125"/>
      <c r="CW107" s="130"/>
    </row>
    <row r="108" spans="2:101" x14ac:dyDescent="0.35">
      <c r="B108" s="76">
        <f>Fleet_data[[#This Row],[Zone]]</f>
        <v>0</v>
      </c>
      <c r="C108" s="146">
        <f>Fleet_data[[#This Row],[Deck]]</f>
        <v>0</v>
      </c>
      <c r="D108" s="146">
        <f>Fleet_data[[#This Row],[Motor]]</f>
        <v>0</v>
      </c>
      <c r="E108" s="146">
        <f>Fleet_data[[#This Row],[Vessel type]]</f>
        <v>0</v>
      </c>
      <c r="F108" s="146">
        <f>Fleet_data[[#This Row],[LOA class]]</f>
        <v>0</v>
      </c>
      <c r="G108" s="146" t="str">
        <f>Fleet_data[[#This Row],[LOA group]]</f>
        <v/>
      </c>
      <c r="H108" s="147"/>
      <c r="I108" s="147"/>
      <c r="J108" s="147"/>
      <c r="K108" s="147"/>
      <c r="L108" s="147"/>
      <c r="M108" s="147"/>
      <c r="N108" s="147"/>
      <c r="O108" s="147"/>
      <c r="P108" s="147"/>
      <c r="Q108" s="147"/>
      <c r="R108" s="147"/>
      <c r="S108" s="147"/>
      <c r="T108" s="147"/>
      <c r="U108" s="147"/>
      <c r="V108" s="147"/>
      <c r="W108" s="147"/>
      <c r="X108" s="147"/>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c r="BI108" s="147"/>
      <c r="BJ108" s="147"/>
      <c r="BK108" s="147"/>
      <c r="BL108" s="147"/>
      <c r="BM108" s="147"/>
      <c r="BN108" s="147"/>
      <c r="BO108" s="147"/>
      <c r="BP108" s="147"/>
      <c r="BQ108" s="147"/>
      <c r="BR108" s="147"/>
      <c r="BS108" s="147"/>
      <c r="BT108" s="147"/>
      <c r="BU108" s="147"/>
      <c r="BV108" s="147"/>
      <c r="BW108" s="147"/>
      <c r="BX108" s="147"/>
      <c r="BY108" s="147"/>
      <c r="BZ108" s="147"/>
      <c r="CA108" s="147"/>
      <c r="CB108" s="147"/>
      <c r="CC108" s="147"/>
      <c r="CD108" s="147"/>
      <c r="CE108" s="147"/>
      <c r="CF108" s="147"/>
      <c r="CG108" s="147"/>
      <c r="CH108" s="147"/>
      <c r="CI108" s="147"/>
      <c r="CJ108" s="147"/>
      <c r="CK108" s="147"/>
      <c r="CL108" s="147"/>
      <c r="CM108" s="147"/>
      <c r="CN108" s="147"/>
      <c r="CO108" s="147"/>
      <c r="CP108" s="147"/>
      <c r="CQ108" s="147"/>
      <c r="CR108" s="147"/>
      <c r="CS108" s="135"/>
      <c r="CT108" s="136"/>
      <c r="CU108" s="44"/>
      <c r="CV108" s="125"/>
      <c r="CW108" s="130"/>
    </row>
    <row r="109" spans="2:101" x14ac:dyDescent="0.35">
      <c r="B109" s="76">
        <f>Fleet_data[[#This Row],[Zone]]</f>
        <v>0</v>
      </c>
      <c r="C109" s="146">
        <f>Fleet_data[[#This Row],[Deck]]</f>
        <v>0</v>
      </c>
      <c r="D109" s="146">
        <f>Fleet_data[[#This Row],[Motor]]</f>
        <v>0</v>
      </c>
      <c r="E109" s="146">
        <f>Fleet_data[[#This Row],[Vessel type]]</f>
        <v>0</v>
      </c>
      <c r="F109" s="146">
        <f>Fleet_data[[#This Row],[LOA class]]</f>
        <v>0</v>
      </c>
      <c r="G109" s="146" t="str">
        <f>Fleet_data[[#This Row],[LOA group]]</f>
        <v/>
      </c>
      <c r="H109" s="147"/>
      <c r="I109" s="147"/>
      <c r="J109" s="147"/>
      <c r="K109" s="147"/>
      <c r="L109" s="147"/>
      <c r="M109" s="147"/>
      <c r="N109" s="147"/>
      <c r="O109" s="147"/>
      <c r="P109" s="147"/>
      <c r="Q109" s="147"/>
      <c r="R109" s="147"/>
      <c r="S109" s="147"/>
      <c r="T109" s="147"/>
      <c r="U109" s="147"/>
      <c r="V109" s="147"/>
      <c r="W109" s="147"/>
      <c r="X109" s="147"/>
      <c r="Y109" s="147"/>
      <c r="Z109" s="147"/>
      <c r="AA109" s="147"/>
      <c r="AB109" s="147"/>
      <c r="AC109" s="147"/>
      <c r="AD109" s="147"/>
      <c r="AE109" s="147"/>
      <c r="AF109" s="147"/>
      <c r="AG109" s="147"/>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c r="BI109" s="147"/>
      <c r="BJ109" s="147"/>
      <c r="BK109" s="147"/>
      <c r="BL109" s="147"/>
      <c r="BM109" s="147"/>
      <c r="BN109" s="147"/>
      <c r="BO109" s="147"/>
      <c r="BP109" s="147"/>
      <c r="BQ109" s="147"/>
      <c r="BR109" s="147"/>
      <c r="BS109" s="147"/>
      <c r="BT109" s="147"/>
      <c r="BU109" s="147"/>
      <c r="BV109" s="147"/>
      <c r="BW109" s="147"/>
      <c r="BX109" s="147"/>
      <c r="BY109" s="147"/>
      <c r="BZ109" s="147"/>
      <c r="CA109" s="147"/>
      <c r="CB109" s="147"/>
      <c r="CC109" s="147"/>
      <c r="CD109" s="147"/>
      <c r="CE109" s="147"/>
      <c r="CF109" s="147"/>
      <c r="CG109" s="147"/>
      <c r="CH109" s="147"/>
      <c r="CI109" s="147"/>
      <c r="CJ109" s="147"/>
      <c r="CK109" s="147"/>
      <c r="CL109" s="147"/>
      <c r="CM109" s="147"/>
      <c r="CN109" s="147"/>
      <c r="CO109" s="147"/>
      <c r="CP109" s="147"/>
      <c r="CQ109" s="147"/>
      <c r="CR109" s="147"/>
      <c r="CS109" s="135"/>
      <c r="CT109" s="136"/>
      <c r="CU109" s="44"/>
      <c r="CV109" s="125"/>
      <c r="CW109" s="130"/>
    </row>
    <row r="110" spans="2:101" x14ac:dyDescent="0.35">
      <c r="B110" s="76">
        <f>Fleet_data[[#This Row],[Zone]]</f>
        <v>0</v>
      </c>
      <c r="C110" s="146">
        <f>Fleet_data[[#This Row],[Deck]]</f>
        <v>0</v>
      </c>
      <c r="D110" s="146">
        <f>Fleet_data[[#This Row],[Motor]]</f>
        <v>0</v>
      </c>
      <c r="E110" s="146">
        <f>Fleet_data[[#This Row],[Vessel type]]</f>
        <v>0</v>
      </c>
      <c r="F110" s="146">
        <f>Fleet_data[[#This Row],[LOA class]]</f>
        <v>0</v>
      </c>
      <c r="G110" s="146" t="str">
        <f>Fleet_data[[#This Row],[LOA group]]</f>
        <v/>
      </c>
      <c r="H110" s="147"/>
      <c r="I110" s="147"/>
      <c r="J110" s="147"/>
      <c r="K110" s="147"/>
      <c r="L110" s="147"/>
      <c r="M110" s="147"/>
      <c r="N110" s="147"/>
      <c r="O110" s="147"/>
      <c r="P110" s="147"/>
      <c r="Q110" s="147"/>
      <c r="R110" s="147"/>
      <c r="S110" s="147"/>
      <c r="T110" s="147"/>
      <c r="U110" s="147"/>
      <c r="V110" s="147"/>
      <c r="W110" s="147"/>
      <c r="X110" s="147"/>
      <c r="Y110" s="147"/>
      <c r="Z110" s="147"/>
      <c r="AA110" s="147"/>
      <c r="AB110" s="147"/>
      <c r="AC110" s="147"/>
      <c r="AD110" s="147"/>
      <c r="AE110" s="147"/>
      <c r="AF110" s="147"/>
      <c r="AG110" s="147"/>
      <c r="AH110" s="147"/>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c r="BI110" s="147"/>
      <c r="BJ110" s="147"/>
      <c r="BK110" s="147"/>
      <c r="BL110" s="147"/>
      <c r="BM110" s="147"/>
      <c r="BN110" s="147"/>
      <c r="BO110" s="147"/>
      <c r="BP110" s="147"/>
      <c r="BQ110" s="147"/>
      <c r="BR110" s="147"/>
      <c r="BS110" s="147"/>
      <c r="BT110" s="147"/>
      <c r="BU110" s="147"/>
      <c r="BV110" s="147"/>
      <c r="BW110" s="147"/>
      <c r="BX110" s="147"/>
      <c r="BY110" s="147"/>
      <c r="BZ110" s="147"/>
      <c r="CA110" s="147"/>
      <c r="CB110" s="147"/>
      <c r="CC110" s="147"/>
      <c r="CD110" s="147"/>
      <c r="CE110" s="147"/>
      <c r="CF110" s="147"/>
      <c r="CG110" s="147"/>
      <c r="CH110" s="147"/>
      <c r="CI110" s="147"/>
      <c r="CJ110" s="147"/>
      <c r="CK110" s="147"/>
      <c r="CL110" s="147"/>
      <c r="CM110" s="147"/>
      <c r="CN110" s="147"/>
      <c r="CO110" s="147"/>
      <c r="CP110" s="147"/>
      <c r="CQ110" s="147"/>
      <c r="CR110" s="147"/>
      <c r="CS110" s="135"/>
      <c r="CT110" s="136"/>
      <c r="CU110" s="44"/>
      <c r="CV110" s="125"/>
      <c r="CW110" s="130"/>
    </row>
    <row r="111" spans="2:101" x14ac:dyDescent="0.35">
      <c r="B111" s="76">
        <f>Fleet_data[[#This Row],[Zone]]</f>
        <v>0</v>
      </c>
      <c r="C111" s="146">
        <f>Fleet_data[[#This Row],[Deck]]</f>
        <v>0</v>
      </c>
      <c r="D111" s="146">
        <f>Fleet_data[[#This Row],[Motor]]</f>
        <v>0</v>
      </c>
      <c r="E111" s="146">
        <f>Fleet_data[[#This Row],[Vessel type]]</f>
        <v>0</v>
      </c>
      <c r="F111" s="146">
        <f>Fleet_data[[#This Row],[LOA class]]</f>
        <v>0</v>
      </c>
      <c r="G111" s="146" t="str">
        <f>Fleet_data[[#This Row],[LOA group]]</f>
        <v/>
      </c>
      <c r="H111" s="147"/>
      <c r="I111" s="147"/>
      <c r="J111" s="147"/>
      <c r="K111" s="147"/>
      <c r="L111" s="147"/>
      <c r="M111" s="147"/>
      <c r="N111" s="147"/>
      <c r="O111" s="147"/>
      <c r="P111" s="147"/>
      <c r="Q111" s="147"/>
      <c r="R111" s="147"/>
      <c r="S111" s="147"/>
      <c r="T111" s="147"/>
      <c r="U111" s="147"/>
      <c r="V111" s="147"/>
      <c r="W111" s="147"/>
      <c r="X111" s="147"/>
      <c r="Y111" s="147"/>
      <c r="Z111" s="147"/>
      <c r="AA111" s="147"/>
      <c r="AB111" s="147"/>
      <c r="AC111" s="147"/>
      <c r="AD111" s="147"/>
      <c r="AE111" s="147"/>
      <c r="AF111" s="147"/>
      <c r="AG111" s="147"/>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c r="BI111" s="147"/>
      <c r="BJ111" s="147"/>
      <c r="BK111" s="147"/>
      <c r="BL111" s="147"/>
      <c r="BM111" s="147"/>
      <c r="BN111" s="147"/>
      <c r="BO111" s="147"/>
      <c r="BP111" s="147"/>
      <c r="BQ111" s="147"/>
      <c r="BR111" s="147"/>
      <c r="BS111" s="147"/>
      <c r="BT111" s="147"/>
      <c r="BU111" s="147"/>
      <c r="BV111" s="147"/>
      <c r="BW111" s="147"/>
      <c r="BX111" s="147"/>
      <c r="BY111" s="147"/>
      <c r="BZ111" s="147"/>
      <c r="CA111" s="147"/>
      <c r="CB111" s="147"/>
      <c r="CC111" s="147"/>
      <c r="CD111" s="147"/>
      <c r="CE111" s="147"/>
      <c r="CF111" s="147"/>
      <c r="CG111" s="147"/>
      <c r="CH111" s="147"/>
      <c r="CI111" s="147"/>
      <c r="CJ111" s="147"/>
      <c r="CK111" s="147"/>
      <c r="CL111" s="147"/>
      <c r="CM111" s="147"/>
      <c r="CN111" s="147"/>
      <c r="CO111" s="147"/>
      <c r="CP111" s="147"/>
      <c r="CQ111" s="147"/>
      <c r="CR111" s="147"/>
      <c r="CS111" s="135"/>
      <c r="CT111" s="136"/>
      <c r="CU111" s="44"/>
      <c r="CV111" s="125"/>
      <c r="CW111" s="130"/>
    </row>
    <row r="112" spans="2:101" x14ac:dyDescent="0.35">
      <c r="B112" s="76">
        <f>Fleet_data[[#This Row],[Zone]]</f>
        <v>0</v>
      </c>
      <c r="C112" s="146">
        <f>Fleet_data[[#This Row],[Deck]]</f>
        <v>0</v>
      </c>
      <c r="D112" s="146">
        <f>Fleet_data[[#This Row],[Motor]]</f>
        <v>0</v>
      </c>
      <c r="E112" s="146">
        <f>Fleet_data[[#This Row],[Vessel type]]</f>
        <v>0</v>
      </c>
      <c r="F112" s="146">
        <f>Fleet_data[[#This Row],[LOA class]]</f>
        <v>0</v>
      </c>
      <c r="G112" s="146" t="str">
        <f>Fleet_data[[#This Row],[LOA group]]</f>
        <v/>
      </c>
      <c r="H112" s="147"/>
      <c r="I112" s="147"/>
      <c r="J112" s="147"/>
      <c r="K112" s="147"/>
      <c r="L112" s="147"/>
      <c r="M112" s="147"/>
      <c r="N112" s="147"/>
      <c r="O112" s="147"/>
      <c r="P112" s="147"/>
      <c r="Q112" s="147"/>
      <c r="R112" s="147"/>
      <c r="S112" s="147"/>
      <c r="T112" s="147"/>
      <c r="U112" s="147"/>
      <c r="V112" s="147"/>
      <c r="W112" s="147"/>
      <c r="X112" s="147"/>
      <c r="Y112" s="147"/>
      <c r="Z112" s="147"/>
      <c r="AA112" s="147"/>
      <c r="AB112" s="147"/>
      <c r="AC112" s="147"/>
      <c r="AD112" s="147"/>
      <c r="AE112" s="147"/>
      <c r="AF112" s="147"/>
      <c r="AG112" s="147"/>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c r="BI112" s="147"/>
      <c r="BJ112" s="147"/>
      <c r="BK112" s="147"/>
      <c r="BL112" s="147"/>
      <c r="BM112" s="147"/>
      <c r="BN112" s="147"/>
      <c r="BO112" s="147"/>
      <c r="BP112" s="147"/>
      <c r="BQ112" s="147"/>
      <c r="BR112" s="147"/>
      <c r="BS112" s="147"/>
      <c r="BT112" s="147"/>
      <c r="BU112" s="147"/>
      <c r="BV112" s="147"/>
      <c r="BW112" s="147"/>
      <c r="BX112" s="147"/>
      <c r="BY112" s="147"/>
      <c r="BZ112" s="147"/>
      <c r="CA112" s="147"/>
      <c r="CB112" s="147"/>
      <c r="CC112" s="147"/>
      <c r="CD112" s="147"/>
      <c r="CE112" s="147"/>
      <c r="CF112" s="147"/>
      <c r="CG112" s="147"/>
      <c r="CH112" s="147"/>
      <c r="CI112" s="147"/>
      <c r="CJ112" s="147"/>
      <c r="CK112" s="147"/>
      <c r="CL112" s="147"/>
      <c r="CM112" s="147"/>
      <c r="CN112" s="147"/>
      <c r="CO112" s="147"/>
      <c r="CP112" s="147"/>
      <c r="CQ112" s="147"/>
      <c r="CR112" s="147"/>
      <c r="CS112" s="135"/>
      <c r="CT112" s="136"/>
      <c r="CU112" s="44"/>
      <c r="CV112" s="125"/>
      <c r="CW112" s="130"/>
    </row>
    <row r="113" spans="2:101" x14ac:dyDescent="0.35">
      <c r="B113" s="76">
        <f>Fleet_data[[#This Row],[Zone]]</f>
        <v>0</v>
      </c>
      <c r="C113" s="146">
        <f>Fleet_data[[#This Row],[Deck]]</f>
        <v>0</v>
      </c>
      <c r="D113" s="146">
        <f>Fleet_data[[#This Row],[Motor]]</f>
        <v>0</v>
      </c>
      <c r="E113" s="146">
        <f>Fleet_data[[#This Row],[Vessel type]]</f>
        <v>0</v>
      </c>
      <c r="F113" s="146">
        <f>Fleet_data[[#This Row],[LOA class]]</f>
        <v>0</v>
      </c>
      <c r="G113" s="146" t="str">
        <f>Fleet_data[[#This Row],[LOA group]]</f>
        <v/>
      </c>
      <c r="H113" s="147"/>
      <c r="I113" s="147"/>
      <c r="J113" s="147"/>
      <c r="K113" s="147"/>
      <c r="L113" s="147"/>
      <c r="M113" s="147"/>
      <c r="N113" s="147"/>
      <c r="O113" s="147"/>
      <c r="P113" s="147"/>
      <c r="Q113" s="147"/>
      <c r="R113" s="147"/>
      <c r="S113" s="147"/>
      <c r="T113" s="147"/>
      <c r="U113" s="147"/>
      <c r="V113" s="147"/>
      <c r="W113" s="147"/>
      <c r="X113" s="147"/>
      <c r="Y113" s="147"/>
      <c r="Z113" s="147"/>
      <c r="AA113" s="147"/>
      <c r="AB113" s="147"/>
      <c r="AC113" s="147"/>
      <c r="AD113" s="147"/>
      <c r="AE113" s="147"/>
      <c r="AF113" s="147"/>
      <c r="AG113" s="147"/>
      <c r="AH113" s="147"/>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c r="BI113" s="147"/>
      <c r="BJ113" s="147"/>
      <c r="BK113" s="147"/>
      <c r="BL113" s="147"/>
      <c r="BM113" s="147"/>
      <c r="BN113" s="147"/>
      <c r="BO113" s="147"/>
      <c r="BP113" s="147"/>
      <c r="BQ113" s="147"/>
      <c r="BR113" s="147"/>
      <c r="BS113" s="147"/>
      <c r="BT113" s="147"/>
      <c r="BU113" s="147"/>
      <c r="BV113" s="147"/>
      <c r="BW113" s="147"/>
      <c r="BX113" s="147"/>
      <c r="BY113" s="147"/>
      <c r="BZ113" s="147"/>
      <c r="CA113" s="147"/>
      <c r="CB113" s="147"/>
      <c r="CC113" s="147"/>
      <c r="CD113" s="147"/>
      <c r="CE113" s="147"/>
      <c r="CF113" s="147"/>
      <c r="CG113" s="147"/>
      <c r="CH113" s="147"/>
      <c r="CI113" s="147"/>
      <c r="CJ113" s="147"/>
      <c r="CK113" s="147"/>
      <c r="CL113" s="147"/>
      <c r="CM113" s="147"/>
      <c r="CN113" s="147"/>
      <c r="CO113" s="147"/>
      <c r="CP113" s="147"/>
      <c r="CQ113" s="147"/>
      <c r="CR113" s="147"/>
      <c r="CS113" s="135"/>
      <c r="CT113" s="136"/>
      <c r="CU113" s="44"/>
      <c r="CV113" s="125"/>
      <c r="CW113" s="130"/>
    </row>
    <row r="114" spans="2:101" x14ac:dyDescent="0.35">
      <c r="B114" s="76">
        <f>Fleet_data[[#This Row],[Zone]]</f>
        <v>0</v>
      </c>
      <c r="C114" s="146">
        <f>Fleet_data[[#This Row],[Deck]]</f>
        <v>0</v>
      </c>
      <c r="D114" s="146">
        <f>Fleet_data[[#This Row],[Motor]]</f>
        <v>0</v>
      </c>
      <c r="E114" s="146">
        <f>Fleet_data[[#This Row],[Vessel type]]</f>
        <v>0</v>
      </c>
      <c r="F114" s="146">
        <f>Fleet_data[[#This Row],[LOA class]]</f>
        <v>0</v>
      </c>
      <c r="G114" s="146" t="str">
        <f>Fleet_data[[#This Row],[LOA group]]</f>
        <v/>
      </c>
      <c r="H114" s="147"/>
      <c r="I114" s="147"/>
      <c r="J114" s="147"/>
      <c r="K114" s="147"/>
      <c r="L114" s="147"/>
      <c r="M114" s="147"/>
      <c r="N114" s="147"/>
      <c r="O114" s="147"/>
      <c r="P114" s="147"/>
      <c r="Q114" s="147"/>
      <c r="R114" s="147"/>
      <c r="S114" s="147"/>
      <c r="T114" s="147"/>
      <c r="U114" s="147"/>
      <c r="V114" s="147"/>
      <c r="W114" s="147"/>
      <c r="X114" s="147"/>
      <c r="Y114" s="147"/>
      <c r="Z114" s="147"/>
      <c r="AA114" s="147"/>
      <c r="AB114" s="147"/>
      <c r="AC114" s="147"/>
      <c r="AD114" s="147"/>
      <c r="AE114" s="147"/>
      <c r="AF114" s="147"/>
      <c r="AG114" s="147"/>
      <c r="AH114" s="147"/>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c r="BI114" s="147"/>
      <c r="BJ114" s="147"/>
      <c r="BK114" s="147"/>
      <c r="BL114" s="147"/>
      <c r="BM114" s="147"/>
      <c r="BN114" s="147"/>
      <c r="BO114" s="147"/>
      <c r="BP114" s="147"/>
      <c r="BQ114" s="147"/>
      <c r="BR114" s="147"/>
      <c r="BS114" s="147"/>
      <c r="BT114" s="147"/>
      <c r="BU114" s="147"/>
      <c r="BV114" s="147"/>
      <c r="BW114" s="147"/>
      <c r="BX114" s="147"/>
      <c r="BY114" s="147"/>
      <c r="BZ114" s="147"/>
      <c r="CA114" s="147"/>
      <c r="CB114" s="147"/>
      <c r="CC114" s="147"/>
      <c r="CD114" s="147"/>
      <c r="CE114" s="147"/>
      <c r="CF114" s="147"/>
      <c r="CG114" s="147"/>
      <c r="CH114" s="147"/>
      <c r="CI114" s="147"/>
      <c r="CJ114" s="147"/>
      <c r="CK114" s="147"/>
      <c r="CL114" s="147"/>
      <c r="CM114" s="147"/>
      <c r="CN114" s="147"/>
      <c r="CO114" s="147"/>
      <c r="CP114" s="147"/>
      <c r="CQ114" s="147"/>
      <c r="CR114" s="147"/>
      <c r="CS114" s="135"/>
      <c r="CT114" s="136"/>
      <c r="CU114" s="44"/>
      <c r="CV114" s="125"/>
      <c r="CW114" s="130"/>
    </row>
    <row r="115" spans="2:101" x14ac:dyDescent="0.35">
      <c r="B115" s="76">
        <f>Fleet_data[[#This Row],[Zone]]</f>
        <v>0</v>
      </c>
      <c r="C115" s="146">
        <f>Fleet_data[[#This Row],[Deck]]</f>
        <v>0</v>
      </c>
      <c r="D115" s="146">
        <f>Fleet_data[[#This Row],[Motor]]</f>
        <v>0</v>
      </c>
      <c r="E115" s="146">
        <f>Fleet_data[[#This Row],[Vessel type]]</f>
        <v>0</v>
      </c>
      <c r="F115" s="146">
        <f>Fleet_data[[#This Row],[LOA class]]</f>
        <v>0</v>
      </c>
      <c r="G115" s="146" t="str">
        <f>Fleet_data[[#This Row],[LOA group]]</f>
        <v/>
      </c>
      <c r="H115" s="147"/>
      <c r="I115" s="147"/>
      <c r="J115" s="147"/>
      <c r="K115" s="147"/>
      <c r="L115" s="147"/>
      <c r="M115" s="147"/>
      <c r="N115" s="147"/>
      <c r="O115" s="147"/>
      <c r="P115" s="147"/>
      <c r="Q115" s="147"/>
      <c r="R115" s="147"/>
      <c r="S115" s="147"/>
      <c r="T115" s="147"/>
      <c r="U115" s="147"/>
      <c r="V115" s="147"/>
      <c r="W115" s="147"/>
      <c r="X115" s="147"/>
      <c r="Y115" s="147"/>
      <c r="Z115" s="147"/>
      <c r="AA115" s="147"/>
      <c r="AB115" s="147"/>
      <c r="AC115" s="147"/>
      <c r="AD115" s="147"/>
      <c r="AE115" s="147"/>
      <c r="AF115" s="147"/>
      <c r="AG115" s="147"/>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c r="BI115" s="147"/>
      <c r="BJ115" s="147"/>
      <c r="BK115" s="147"/>
      <c r="BL115" s="147"/>
      <c r="BM115" s="147"/>
      <c r="BN115" s="147"/>
      <c r="BO115" s="147"/>
      <c r="BP115" s="147"/>
      <c r="BQ115" s="147"/>
      <c r="BR115" s="147"/>
      <c r="BS115" s="147"/>
      <c r="BT115" s="147"/>
      <c r="BU115" s="147"/>
      <c r="BV115" s="147"/>
      <c r="BW115" s="147"/>
      <c r="BX115" s="147"/>
      <c r="BY115" s="147"/>
      <c r="BZ115" s="147"/>
      <c r="CA115" s="147"/>
      <c r="CB115" s="147"/>
      <c r="CC115" s="147"/>
      <c r="CD115" s="147"/>
      <c r="CE115" s="147"/>
      <c r="CF115" s="147"/>
      <c r="CG115" s="147"/>
      <c r="CH115" s="147"/>
      <c r="CI115" s="147"/>
      <c r="CJ115" s="147"/>
      <c r="CK115" s="147"/>
      <c r="CL115" s="147"/>
      <c r="CM115" s="147"/>
      <c r="CN115" s="147"/>
      <c r="CO115" s="147"/>
      <c r="CP115" s="147"/>
      <c r="CQ115" s="147"/>
      <c r="CR115" s="147"/>
      <c r="CS115" s="135"/>
      <c r="CT115" s="136"/>
      <c r="CU115" s="44"/>
      <c r="CV115" s="125"/>
      <c r="CW115" s="130"/>
    </row>
    <row r="116" spans="2:101" x14ac:dyDescent="0.35">
      <c r="B116" s="76">
        <f>Fleet_data[[#This Row],[Zone]]</f>
        <v>0</v>
      </c>
      <c r="C116" s="146">
        <f>Fleet_data[[#This Row],[Deck]]</f>
        <v>0</v>
      </c>
      <c r="D116" s="146">
        <f>Fleet_data[[#This Row],[Motor]]</f>
        <v>0</v>
      </c>
      <c r="E116" s="146">
        <f>Fleet_data[[#This Row],[Vessel type]]</f>
        <v>0</v>
      </c>
      <c r="F116" s="146">
        <f>Fleet_data[[#This Row],[LOA class]]</f>
        <v>0</v>
      </c>
      <c r="G116" s="146" t="str">
        <f>Fleet_data[[#This Row],[LOA group]]</f>
        <v/>
      </c>
      <c r="H116" s="147"/>
      <c r="I116" s="147"/>
      <c r="J116" s="147"/>
      <c r="K116" s="147"/>
      <c r="L116" s="147"/>
      <c r="M116" s="147"/>
      <c r="N116" s="147"/>
      <c r="O116" s="147"/>
      <c r="P116" s="147"/>
      <c r="Q116" s="147"/>
      <c r="R116" s="147"/>
      <c r="S116" s="147"/>
      <c r="T116" s="147"/>
      <c r="U116" s="147"/>
      <c r="V116" s="147"/>
      <c r="W116" s="147"/>
      <c r="X116" s="147"/>
      <c r="Y116" s="147"/>
      <c r="Z116" s="147"/>
      <c r="AA116" s="147"/>
      <c r="AB116" s="147"/>
      <c r="AC116" s="147"/>
      <c r="AD116" s="147"/>
      <c r="AE116" s="147"/>
      <c r="AF116" s="147"/>
      <c r="AG116" s="147"/>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c r="BI116" s="147"/>
      <c r="BJ116" s="147"/>
      <c r="BK116" s="147"/>
      <c r="BL116" s="147"/>
      <c r="BM116" s="147"/>
      <c r="BN116" s="147"/>
      <c r="BO116" s="147"/>
      <c r="BP116" s="147"/>
      <c r="BQ116" s="147"/>
      <c r="BR116" s="147"/>
      <c r="BS116" s="147"/>
      <c r="BT116" s="147"/>
      <c r="BU116" s="147"/>
      <c r="BV116" s="147"/>
      <c r="BW116" s="147"/>
      <c r="BX116" s="147"/>
      <c r="BY116" s="147"/>
      <c r="BZ116" s="147"/>
      <c r="CA116" s="147"/>
      <c r="CB116" s="147"/>
      <c r="CC116" s="147"/>
      <c r="CD116" s="147"/>
      <c r="CE116" s="147"/>
      <c r="CF116" s="147"/>
      <c r="CG116" s="147"/>
      <c r="CH116" s="147"/>
      <c r="CI116" s="147"/>
      <c r="CJ116" s="147"/>
      <c r="CK116" s="147"/>
      <c r="CL116" s="147"/>
      <c r="CM116" s="147"/>
      <c r="CN116" s="147"/>
      <c r="CO116" s="147"/>
      <c r="CP116" s="147"/>
      <c r="CQ116" s="147"/>
      <c r="CR116" s="147"/>
      <c r="CS116" s="135"/>
      <c r="CT116" s="136"/>
      <c r="CU116" s="44"/>
      <c r="CV116" s="125"/>
      <c r="CW116" s="130"/>
    </row>
    <row r="117" spans="2:101" x14ac:dyDescent="0.35">
      <c r="B117" s="76">
        <f>Fleet_data[[#This Row],[Zone]]</f>
        <v>0</v>
      </c>
      <c r="C117" s="146">
        <f>Fleet_data[[#This Row],[Deck]]</f>
        <v>0</v>
      </c>
      <c r="D117" s="146">
        <f>Fleet_data[[#This Row],[Motor]]</f>
        <v>0</v>
      </c>
      <c r="E117" s="146">
        <f>Fleet_data[[#This Row],[Vessel type]]</f>
        <v>0</v>
      </c>
      <c r="F117" s="146">
        <f>Fleet_data[[#This Row],[LOA class]]</f>
        <v>0</v>
      </c>
      <c r="G117" s="146" t="str">
        <f>Fleet_data[[#This Row],[LOA group]]</f>
        <v/>
      </c>
      <c r="H117" s="147"/>
      <c r="I117" s="147"/>
      <c r="J117" s="147"/>
      <c r="K117" s="147"/>
      <c r="L117" s="147"/>
      <c r="M117" s="147"/>
      <c r="N117" s="147"/>
      <c r="O117" s="147"/>
      <c r="P117" s="147"/>
      <c r="Q117" s="147"/>
      <c r="R117" s="147"/>
      <c r="S117" s="147"/>
      <c r="T117" s="147"/>
      <c r="U117" s="147"/>
      <c r="V117" s="147"/>
      <c r="W117" s="147"/>
      <c r="X117" s="147"/>
      <c r="Y117" s="147"/>
      <c r="Z117" s="147"/>
      <c r="AA117" s="147"/>
      <c r="AB117" s="147"/>
      <c r="AC117" s="147"/>
      <c r="AD117" s="147"/>
      <c r="AE117" s="147"/>
      <c r="AF117" s="147"/>
      <c r="AG117" s="147"/>
      <c r="AH117" s="147"/>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c r="BI117" s="147"/>
      <c r="BJ117" s="147"/>
      <c r="BK117" s="147"/>
      <c r="BL117" s="147"/>
      <c r="BM117" s="147"/>
      <c r="BN117" s="147"/>
      <c r="BO117" s="147"/>
      <c r="BP117" s="147"/>
      <c r="BQ117" s="147"/>
      <c r="BR117" s="147"/>
      <c r="BS117" s="147"/>
      <c r="BT117" s="147"/>
      <c r="BU117" s="147"/>
      <c r="BV117" s="147"/>
      <c r="BW117" s="147"/>
      <c r="BX117" s="147"/>
      <c r="BY117" s="147"/>
      <c r="BZ117" s="147"/>
      <c r="CA117" s="147"/>
      <c r="CB117" s="147"/>
      <c r="CC117" s="147"/>
      <c r="CD117" s="147"/>
      <c r="CE117" s="147"/>
      <c r="CF117" s="147"/>
      <c r="CG117" s="147"/>
      <c r="CH117" s="147"/>
      <c r="CI117" s="147"/>
      <c r="CJ117" s="147"/>
      <c r="CK117" s="147"/>
      <c r="CL117" s="147"/>
      <c r="CM117" s="147"/>
      <c r="CN117" s="147"/>
      <c r="CO117" s="147"/>
      <c r="CP117" s="147"/>
      <c r="CQ117" s="147"/>
      <c r="CR117" s="147"/>
      <c r="CS117" s="135"/>
      <c r="CT117" s="136"/>
      <c r="CU117" s="44"/>
      <c r="CV117" s="125"/>
      <c r="CW117" s="130"/>
    </row>
    <row r="118" spans="2:101" x14ac:dyDescent="0.35">
      <c r="B118" s="76">
        <f>Fleet_data[[#This Row],[Zone]]</f>
        <v>0</v>
      </c>
      <c r="C118" s="146">
        <f>Fleet_data[[#This Row],[Deck]]</f>
        <v>0</v>
      </c>
      <c r="D118" s="146">
        <f>Fleet_data[[#This Row],[Motor]]</f>
        <v>0</v>
      </c>
      <c r="E118" s="146">
        <f>Fleet_data[[#This Row],[Vessel type]]</f>
        <v>0</v>
      </c>
      <c r="F118" s="146">
        <f>Fleet_data[[#This Row],[LOA class]]</f>
        <v>0</v>
      </c>
      <c r="G118" s="146" t="str">
        <f>Fleet_data[[#This Row],[LOA group]]</f>
        <v/>
      </c>
      <c r="H118" s="147"/>
      <c r="I118" s="147"/>
      <c r="J118" s="147"/>
      <c r="K118" s="147"/>
      <c r="L118" s="147"/>
      <c r="M118" s="147"/>
      <c r="N118" s="147"/>
      <c r="O118" s="147"/>
      <c r="P118" s="147"/>
      <c r="Q118" s="147"/>
      <c r="R118" s="147"/>
      <c r="S118" s="147"/>
      <c r="T118" s="147"/>
      <c r="U118" s="147"/>
      <c r="V118" s="147"/>
      <c r="W118" s="147"/>
      <c r="X118" s="147"/>
      <c r="Y118" s="147"/>
      <c r="Z118" s="147"/>
      <c r="AA118" s="147"/>
      <c r="AB118" s="147"/>
      <c r="AC118" s="147"/>
      <c r="AD118" s="147"/>
      <c r="AE118" s="147"/>
      <c r="AF118" s="147"/>
      <c r="AG118" s="147"/>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c r="BI118" s="147"/>
      <c r="BJ118" s="147"/>
      <c r="BK118" s="147"/>
      <c r="BL118" s="147"/>
      <c r="BM118" s="147"/>
      <c r="BN118" s="147"/>
      <c r="BO118" s="147"/>
      <c r="BP118" s="147"/>
      <c r="BQ118" s="147"/>
      <c r="BR118" s="147"/>
      <c r="BS118" s="147"/>
      <c r="BT118" s="147"/>
      <c r="BU118" s="147"/>
      <c r="BV118" s="147"/>
      <c r="BW118" s="147"/>
      <c r="BX118" s="147"/>
      <c r="BY118" s="147"/>
      <c r="BZ118" s="147"/>
      <c r="CA118" s="147"/>
      <c r="CB118" s="147"/>
      <c r="CC118" s="147"/>
      <c r="CD118" s="147"/>
      <c r="CE118" s="147"/>
      <c r="CF118" s="147"/>
      <c r="CG118" s="147"/>
      <c r="CH118" s="147"/>
      <c r="CI118" s="147"/>
      <c r="CJ118" s="147"/>
      <c r="CK118" s="147"/>
      <c r="CL118" s="147"/>
      <c r="CM118" s="147"/>
      <c r="CN118" s="147"/>
      <c r="CO118" s="147"/>
      <c r="CP118" s="147"/>
      <c r="CQ118" s="147"/>
      <c r="CR118" s="147"/>
      <c r="CS118" s="135"/>
      <c r="CT118" s="136"/>
      <c r="CU118" s="44"/>
      <c r="CV118" s="125"/>
      <c r="CW118" s="130"/>
    </row>
    <row r="119" spans="2:101" x14ac:dyDescent="0.35">
      <c r="B119" s="76">
        <f>Fleet_data[[#This Row],[Zone]]</f>
        <v>0</v>
      </c>
      <c r="C119" s="146">
        <f>Fleet_data[[#This Row],[Deck]]</f>
        <v>0</v>
      </c>
      <c r="D119" s="146">
        <f>Fleet_data[[#This Row],[Motor]]</f>
        <v>0</v>
      </c>
      <c r="E119" s="146">
        <f>Fleet_data[[#This Row],[Vessel type]]</f>
        <v>0</v>
      </c>
      <c r="F119" s="146">
        <f>Fleet_data[[#This Row],[LOA class]]</f>
        <v>0</v>
      </c>
      <c r="G119" s="146" t="str">
        <f>Fleet_data[[#This Row],[LOA group]]</f>
        <v/>
      </c>
      <c r="H119" s="147"/>
      <c r="I119" s="147"/>
      <c r="J119" s="147"/>
      <c r="K119" s="147"/>
      <c r="L119" s="147"/>
      <c r="M119" s="147"/>
      <c r="N119" s="147"/>
      <c r="O119" s="147"/>
      <c r="P119" s="147"/>
      <c r="Q119" s="147"/>
      <c r="R119" s="147"/>
      <c r="S119" s="147"/>
      <c r="T119" s="147"/>
      <c r="U119" s="147"/>
      <c r="V119" s="147"/>
      <c r="W119" s="147"/>
      <c r="X119" s="147"/>
      <c r="Y119" s="147"/>
      <c r="Z119" s="147"/>
      <c r="AA119" s="147"/>
      <c r="AB119" s="147"/>
      <c r="AC119" s="147"/>
      <c r="AD119" s="147"/>
      <c r="AE119" s="147"/>
      <c r="AF119" s="147"/>
      <c r="AG119" s="147"/>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c r="BI119" s="147"/>
      <c r="BJ119" s="147"/>
      <c r="BK119" s="147"/>
      <c r="BL119" s="147"/>
      <c r="BM119" s="147"/>
      <c r="BN119" s="147"/>
      <c r="BO119" s="147"/>
      <c r="BP119" s="147"/>
      <c r="BQ119" s="147"/>
      <c r="BR119" s="147"/>
      <c r="BS119" s="147"/>
      <c r="BT119" s="147"/>
      <c r="BU119" s="147"/>
      <c r="BV119" s="147"/>
      <c r="BW119" s="147"/>
      <c r="BX119" s="147"/>
      <c r="BY119" s="147"/>
      <c r="BZ119" s="147"/>
      <c r="CA119" s="147"/>
      <c r="CB119" s="147"/>
      <c r="CC119" s="147"/>
      <c r="CD119" s="147"/>
      <c r="CE119" s="147"/>
      <c r="CF119" s="147"/>
      <c r="CG119" s="147"/>
      <c r="CH119" s="147"/>
      <c r="CI119" s="147"/>
      <c r="CJ119" s="147"/>
      <c r="CK119" s="147"/>
      <c r="CL119" s="147"/>
      <c r="CM119" s="147"/>
      <c r="CN119" s="147"/>
      <c r="CO119" s="147"/>
      <c r="CP119" s="147"/>
      <c r="CQ119" s="147"/>
      <c r="CR119" s="147"/>
      <c r="CS119" s="135"/>
      <c r="CT119" s="136"/>
      <c r="CU119" s="44"/>
      <c r="CV119" s="125"/>
      <c r="CW119" s="130"/>
    </row>
    <row r="120" spans="2:101" x14ac:dyDescent="0.35">
      <c r="B120" s="76">
        <f>Fleet_data[[#This Row],[Zone]]</f>
        <v>0</v>
      </c>
      <c r="C120" s="146">
        <f>Fleet_data[[#This Row],[Deck]]</f>
        <v>0</v>
      </c>
      <c r="D120" s="146">
        <f>Fleet_data[[#This Row],[Motor]]</f>
        <v>0</v>
      </c>
      <c r="E120" s="146">
        <f>Fleet_data[[#This Row],[Vessel type]]</f>
        <v>0</v>
      </c>
      <c r="F120" s="146">
        <f>Fleet_data[[#This Row],[LOA class]]</f>
        <v>0</v>
      </c>
      <c r="G120" s="146" t="str">
        <f>Fleet_data[[#This Row],[LOA group]]</f>
        <v/>
      </c>
      <c r="H120" s="147"/>
      <c r="I120" s="147"/>
      <c r="J120" s="147"/>
      <c r="K120" s="147"/>
      <c r="L120" s="147"/>
      <c r="M120" s="147"/>
      <c r="N120" s="147"/>
      <c r="O120" s="147"/>
      <c r="P120" s="147"/>
      <c r="Q120" s="147"/>
      <c r="R120" s="147"/>
      <c r="S120" s="147"/>
      <c r="T120" s="147"/>
      <c r="U120" s="147"/>
      <c r="V120" s="147"/>
      <c r="W120" s="147"/>
      <c r="X120" s="147"/>
      <c r="Y120" s="147"/>
      <c r="Z120" s="147"/>
      <c r="AA120" s="147"/>
      <c r="AB120" s="147"/>
      <c r="AC120" s="147"/>
      <c r="AD120" s="147"/>
      <c r="AE120" s="147"/>
      <c r="AF120" s="147"/>
      <c r="AG120" s="147"/>
      <c r="AH120" s="147"/>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c r="BI120" s="147"/>
      <c r="BJ120" s="147"/>
      <c r="BK120" s="147"/>
      <c r="BL120" s="147"/>
      <c r="BM120" s="147"/>
      <c r="BN120" s="147"/>
      <c r="BO120" s="147"/>
      <c r="BP120" s="147"/>
      <c r="BQ120" s="147"/>
      <c r="BR120" s="147"/>
      <c r="BS120" s="147"/>
      <c r="BT120" s="147"/>
      <c r="BU120" s="147"/>
      <c r="BV120" s="147"/>
      <c r="BW120" s="147"/>
      <c r="BX120" s="147"/>
      <c r="BY120" s="147"/>
      <c r="BZ120" s="147"/>
      <c r="CA120" s="147"/>
      <c r="CB120" s="147"/>
      <c r="CC120" s="147"/>
      <c r="CD120" s="147"/>
      <c r="CE120" s="147"/>
      <c r="CF120" s="147"/>
      <c r="CG120" s="147"/>
      <c r="CH120" s="147"/>
      <c r="CI120" s="147"/>
      <c r="CJ120" s="147"/>
      <c r="CK120" s="147"/>
      <c r="CL120" s="147"/>
      <c r="CM120" s="147"/>
      <c r="CN120" s="147"/>
      <c r="CO120" s="147"/>
      <c r="CP120" s="147"/>
      <c r="CQ120" s="147"/>
      <c r="CR120" s="147"/>
      <c r="CS120" s="135"/>
      <c r="CT120" s="136"/>
      <c r="CU120" s="44"/>
      <c r="CV120" s="125"/>
      <c r="CW120" s="130"/>
    </row>
    <row r="121" spans="2:101" x14ac:dyDescent="0.35">
      <c r="B121" s="76">
        <f>Fleet_data[[#This Row],[Zone]]</f>
        <v>0</v>
      </c>
      <c r="C121" s="146">
        <f>Fleet_data[[#This Row],[Deck]]</f>
        <v>0</v>
      </c>
      <c r="D121" s="146">
        <f>Fleet_data[[#This Row],[Motor]]</f>
        <v>0</v>
      </c>
      <c r="E121" s="146">
        <f>Fleet_data[[#This Row],[Vessel type]]</f>
        <v>0</v>
      </c>
      <c r="F121" s="146">
        <f>Fleet_data[[#This Row],[LOA class]]</f>
        <v>0</v>
      </c>
      <c r="G121" s="146" t="str">
        <f>Fleet_data[[#This Row],[LOA group]]</f>
        <v/>
      </c>
      <c r="H121" s="147"/>
      <c r="I121" s="147"/>
      <c r="J121" s="147"/>
      <c r="K121" s="147"/>
      <c r="L121" s="147"/>
      <c r="M121" s="147"/>
      <c r="N121" s="147"/>
      <c r="O121" s="147"/>
      <c r="P121" s="147"/>
      <c r="Q121" s="147"/>
      <c r="R121" s="147"/>
      <c r="S121" s="147"/>
      <c r="T121" s="147"/>
      <c r="U121" s="147"/>
      <c r="V121" s="147"/>
      <c r="W121" s="147"/>
      <c r="X121" s="147"/>
      <c r="Y121" s="147"/>
      <c r="Z121" s="147"/>
      <c r="AA121" s="147"/>
      <c r="AB121" s="147"/>
      <c r="AC121" s="147"/>
      <c r="AD121" s="147"/>
      <c r="AE121" s="147"/>
      <c r="AF121" s="147"/>
      <c r="AG121" s="147"/>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c r="BI121" s="147"/>
      <c r="BJ121" s="147"/>
      <c r="BK121" s="147"/>
      <c r="BL121" s="147"/>
      <c r="BM121" s="147"/>
      <c r="BN121" s="147"/>
      <c r="BO121" s="147"/>
      <c r="BP121" s="147"/>
      <c r="BQ121" s="147"/>
      <c r="BR121" s="147"/>
      <c r="BS121" s="147"/>
      <c r="BT121" s="147"/>
      <c r="BU121" s="147"/>
      <c r="BV121" s="147"/>
      <c r="BW121" s="147"/>
      <c r="BX121" s="147"/>
      <c r="BY121" s="147"/>
      <c r="BZ121" s="147"/>
      <c r="CA121" s="147"/>
      <c r="CB121" s="147"/>
      <c r="CC121" s="147"/>
      <c r="CD121" s="147"/>
      <c r="CE121" s="147"/>
      <c r="CF121" s="147"/>
      <c r="CG121" s="147"/>
      <c r="CH121" s="147"/>
      <c r="CI121" s="147"/>
      <c r="CJ121" s="147"/>
      <c r="CK121" s="147"/>
      <c r="CL121" s="147"/>
      <c r="CM121" s="147"/>
      <c r="CN121" s="147"/>
      <c r="CO121" s="147"/>
      <c r="CP121" s="147"/>
      <c r="CQ121" s="147"/>
      <c r="CR121" s="147"/>
      <c r="CS121" s="135"/>
      <c r="CT121" s="136"/>
      <c r="CU121" s="44"/>
      <c r="CV121" s="125"/>
      <c r="CW121" s="130"/>
    </row>
    <row r="122" spans="2:101" x14ac:dyDescent="0.35">
      <c r="B122" s="76">
        <f>Fleet_data[[#This Row],[Zone]]</f>
        <v>0</v>
      </c>
      <c r="C122" s="146">
        <f>Fleet_data[[#This Row],[Deck]]</f>
        <v>0</v>
      </c>
      <c r="D122" s="146">
        <f>Fleet_data[[#This Row],[Motor]]</f>
        <v>0</v>
      </c>
      <c r="E122" s="146">
        <f>Fleet_data[[#This Row],[Vessel type]]</f>
        <v>0</v>
      </c>
      <c r="F122" s="146">
        <f>Fleet_data[[#This Row],[LOA class]]</f>
        <v>0</v>
      </c>
      <c r="G122" s="146" t="str">
        <f>Fleet_data[[#This Row],[LOA group]]</f>
        <v/>
      </c>
      <c r="H122" s="147"/>
      <c r="I122" s="147"/>
      <c r="J122" s="147"/>
      <c r="K122" s="147"/>
      <c r="L122" s="147"/>
      <c r="M122" s="147"/>
      <c r="N122" s="147"/>
      <c r="O122" s="147"/>
      <c r="P122" s="147"/>
      <c r="Q122" s="147"/>
      <c r="R122" s="147"/>
      <c r="S122" s="147"/>
      <c r="T122" s="147"/>
      <c r="U122" s="147"/>
      <c r="V122" s="147"/>
      <c r="W122" s="147"/>
      <c r="X122" s="147"/>
      <c r="Y122" s="147"/>
      <c r="Z122" s="147"/>
      <c r="AA122" s="147"/>
      <c r="AB122" s="147"/>
      <c r="AC122" s="147"/>
      <c r="AD122" s="147"/>
      <c r="AE122" s="147"/>
      <c r="AF122" s="147"/>
      <c r="AG122" s="147"/>
      <c r="AH122" s="147"/>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c r="BI122" s="147"/>
      <c r="BJ122" s="147"/>
      <c r="BK122" s="147"/>
      <c r="BL122" s="147"/>
      <c r="BM122" s="147"/>
      <c r="BN122" s="147"/>
      <c r="BO122" s="147"/>
      <c r="BP122" s="147"/>
      <c r="BQ122" s="147"/>
      <c r="BR122" s="147"/>
      <c r="BS122" s="147"/>
      <c r="BT122" s="147"/>
      <c r="BU122" s="147"/>
      <c r="BV122" s="147"/>
      <c r="BW122" s="147"/>
      <c r="BX122" s="147"/>
      <c r="BY122" s="147"/>
      <c r="BZ122" s="147"/>
      <c r="CA122" s="147"/>
      <c r="CB122" s="147"/>
      <c r="CC122" s="147"/>
      <c r="CD122" s="147"/>
      <c r="CE122" s="147"/>
      <c r="CF122" s="147"/>
      <c r="CG122" s="147"/>
      <c r="CH122" s="147"/>
      <c r="CI122" s="147"/>
      <c r="CJ122" s="147"/>
      <c r="CK122" s="147"/>
      <c r="CL122" s="147"/>
      <c r="CM122" s="147"/>
      <c r="CN122" s="147"/>
      <c r="CO122" s="147"/>
      <c r="CP122" s="147"/>
      <c r="CQ122" s="147"/>
      <c r="CR122" s="147"/>
      <c r="CS122" s="135"/>
      <c r="CT122" s="136"/>
      <c r="CU122" s="44"/>
      <c r="CV122" s="125"/>
      <c r="CW122" s="130"/>
    </row>
    <row r="123" spans="2:101" x14ac:dyDescent="0.35">
      <c r="B123" s="76">
        <f>Fleet_data[[#This Row],[Zone]]</f>
        <v>0</v>
      </c>
      <c r="C123" s="146">
        <f>Fleet_data[[#This Row],[Deck]]</f>
        <v>0</v>
      </c>
      <c r="D123" s="146">
        <f>Fleet_data[[#This Row],[Motor]]</f>
        <v>0</v>
      </c>
      <c r="E123" s="146">
        <f>Fleet_data[[#This Row],[Vessel type]]</f>
        <v>0</v>
      </c>
      <c r="F123" s="146">
        <f>Fleet_data[[#This Row],[LOA class]]</f>
        <v>0</v>
      </c>
      <c r="G123" s="146" t="str">
        <f>Fleet_data[[#This Row],[LOA group]]</f>
        <v/>
      </c>
      <c r="H123" s="147"/>
      <c r="I123" s="147"/>
      <c r="J123" s="147"/>
      <c r="K123" s="147"/>
      <c r="L123" s="147"/>
      <c r="M123" s="147"/>
      <c r="N123" s="147"/>
      <c r="O123" s="147"/>
      <c r="P123" s="147"/>
      <c r="Q123" s="147"/>
      <c r="R123" s="147"/>
      <c r="S123" s="147"/>
      <c r="T123" s="147"/>
      <c r="U123" s="147"/>
      <c r="V123" s="147"/>
      <c r="W123" s="147"/>
      <c r="X123" s="147"/>
      <c r="Y123" s="147"/>
      <c r="Z123" s="147"/>
      <c r="AA123" s="147"/>
      <c r="AB123" s="147"/>
      <c r="AC123" s="147"/>
      <c r="AD123" s="147"/>
      <c r="AE123" s="147"/>
      <c r="AF123" s="147"/>
      <c r="AG123" s="147"/>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c r="BI123" s="147"/>
      <c r="BJ123" s="147"/>
      <c r="BK123" s="147"/>
      <c r="BL123" s="147"/>
      <c r="BM123" s="147"/>
      <c r="BN123" s="147"/>
      <c r="BO123" s="147"/>
      <c r="BP123" s="147"/>
      <c r="BQ123" s="147"/>
      <c r="BR123" s="147"/>
      <c r="BS123" s="147"/>
      <c r="BT123" s="147"/>
      <c r="BU123" s="147"/>
      <c r="BV123" s="147"/>
      <c r="BW123" s="147"/>
      <c r="BX123" s="147"/>
      <c r="BY123" s="147"/>
      <c r="BZ123" s="147"/>
      <c r="CA123" s="147"/>
      <c r="CB123" s="147"/>
      <c r="CC123" s="147"/>
      <c r="CD123" s="147"/>
      <c r="CE123" s="147"/>
      <c r="CF123" s="147"/>
      <c r="CG123" s="147"/>
      <c r="CH123" s="147"/>
      <c r="CI123" s="147"/>
      <c r="CJ123" s="147"/>
      <c r="CK123" s="147"/>
      <c r="CL123" s="147"/>
      <c r="CM123" s="147"/>
      <c r="CN123" s="147"/>
      <c r="CO123" s="147"/>
      <c r="CP123" s="147"/>
      <c r="CQ123" s="147"/>
      <c r="CR123" s="147"/>
      <c r="CS123" s="135"/>
      <c r="CT123" s="136"/>
      <c r="CU123" s="44"/>
      <c r="CV123" s="125"/>
      <c r="CW123" s="130"/>
    </row>
    <row r="124" spans="2:101" x14ac:dyDescent="0.35">
      <c r="B124" s="76">
        <f>Fleet_data[[#This Row],[Zone]]</f>
        <v>0</v>
      </c>
      <c r="C124" s="146">
        <f>Fleet_data[[#This Row],[Deck]]</f>
        <v>0</v>
      </c>
      <c r="D124" s="146">
        <f>Fleet_data[[#This Row],[Motor]]</f>
        <v>0</v>
      </c>
      <c r="E124" s="146">
        <f>Fleet_data[[#This Row],[Vessel type]]</f>
        <v>0</v>
      </c>
      <c r="F124" s="146">
        <f>Fleet_data[[#This Row],[LOA class]]</f>
        <v>0</v>
      </c>
      <c r="G124" s="146" t="str">
        <f>Fleet_data[[#This Row],[LOA group]]</f>
        <v/>
      </c>
      <c r="H124" s="147"/>
      <c r="I124" s="147"/>
      <c r="J124" s="147"/>
      <c r="K124" s="147"/>
      <c r="L124" s="147"/>
      <c r="M124" s="147"/>
      <c r="N124" s="147"/>
      <c r="O124" s="147"/>
      <c r="P124" s="147"/>
      <c r="Q124" s="147"/>
      <c r="R124" s="147"/>
      <c r="S124" s="147"/>
      <c r="T124" s="147"/>
      <c r="U124" s="147"/>
      <c r="V124" s="147"/>
      <c r="W124" s="147"/>
      <c r="X124" s="147"/>
      <c r="Y124" s="147"/>
      <c r="Z124" s="147"/>
      <c r="AA124" s="147"/>
      <c r="AB124" s="147"/>
      <c r="AC124" s="147"/>
      <c r="AD124" s="147"/>
      <c r="AE124" s="147"/>
      <c r="AF124" s="147"/>
      <c r="AG124" s="147"/>
      <c r="AH124" s="147"/>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c r="BI124" s="147"/>
      <c r="BJ124" s="147"/>
      <c r="BK124" s="147"/>
      <c r="BL124" s="147"/>
      <c r="BM124" s="147"/>
      <c r="BN124" s="147"/>
      <c r="BO124" s="147"/>
      <c r="BP124" s="147"/>
      <c r="BQ124" s="147"/>
      <c r="BR124" s="147"/>
      <c r="BS124" s="147"/>
      <c r="BT124" s="147"/>
      <c r="BU124" s="147"/>
      <c r="BV124" s="147"/>
      <c r="BW124" s="147"/>
      <c r="BX124" s="147"/>
      <c r="BY124" s="147"/>
      <c r="BZ124" s="147"/>
      <c r="CA124" s="147"/>
      <c r="CB124" s="147"/>
      <c r="CC124" s="147"/>
      <c r="CD124" s="147"/>
      <c r="CE124" s="147"/>
      <c r="CF124" s="147"/>
      <c r="CG124" s="147"/>
      <c r="CH124" s="147"/>
      <c r="CI124" s="147"/>
      <c r="CJ124" s="147"/>
      <c r="CK124" s="147"/>
      <c r="CL124" s="147"/>
      <c r="CM124" s="147"/>
      <c r="CN124" s="147"/>
      <c r="CO124" s="147"/>
      <c r="CP124" s="147"/>
      <c r="CQ124" s="147"/>
      <c r="CR124" s="147"/>
      <c r="CS124" s="135"/>
      <c r="CT124" s="136"/>
      <c r="CU124" s="44"/>
      <c r="CV124" s="125"/>
      <c r="CW124" s="130"/>
    </row>
    <row r="125" spans="2:101" x14ac:dyDescent="0.35">
      <c r="B125" s="76">
        <f>Fleet_data[[#This Row],[Zone]]</f>
        <v>0</v>
      </c>
      <c r="C125" s="146">
        <f>Fleet_data[[#This Row],[Deck]]</f>
        <v>0</v>
      </c>
      <c r="D125" s="146">
        <f>Fleet_data[[#This Row],[Motor]]</f>
        <v>0</v>
      </c>
      <c r="E125" s="146">
        <f>Fleet_data[[#This Row],[Vessel type]]</f>
        <v>0</v>
      </c>
      <c r="F125" s="146">
        <f>Fleet_data[[#This Row],[LOA class]]</f>
        <v>0</v>
      </c>
      <c r="G125" s="146" t="str">
        <f>Fleet_data[[#This Row],[LOA group]]</f>
        <v/>
      </c>
      <c r="H125" s="147"/>
      <c r="I125" s="147"/>
      <c r="J125" s="147"/>
      <c r="K125" s="147"/>
      <c r="L125" s="147"/>
      <c r="M125" s="147"/>
      <c r="N125" s="147"/>
      <c r="O125" s="147"/>
      <c r="P125" s="147"/>
      <c r="Q125" s="147"/>
      <c r="R125" s="147"/>
      <c r="S125" s="147"/>
      <c r="T125" s="147"/>
      <c r="U125" s="147"/>
      <c r="V125" s="147"/>
      <c r="W125" s="147"/>
      <c r="X125" s="147"/>
      <c r="Y125" s="147"/>
      <c r="Z125" s="147"/>
      <c r="AA125" s="147"/>
      <c r="AB125" s="147"/>
      <c r="AC125" s="147"/>
      <c r="AD125" s="147"/>
      <c r="AE125" s="147"/>
      <c r="AF125" s="147"/>
      <c r="AG125" s="147"/>
      <c r="AH125" s="147"/>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c r="BI125" s="147"/>
      <c r="BJ125" s="147"/>
      <c r="BK125" s="147"/>
      <c r="BL125" s="147"/>
      <c r="BM125" s="147"/>
      <c r="BN125" s="147"/>
      <c r="BO125" s="147"/>
      <c r="BP125" s="147"/>
      <c r="BQ125" s="147"/>
      <c r="BR125" s="147"/>
      <c r="BS125" s="147"/>
      <c r="BT125" s="147"/>
      <c r="BU125" s="147"/>
      <c r="BV125" s="147"/>
      <c r="BW125" s="147"/>
      <c r="BX125" s="147"/>
      <c r="BY125" s="147"/>
      <c r="BZ125" s="147"/>
      <c r="CA125" s="147"/>
      <c r="CB125" s="147"/>
      <c r="CC125" s="147"/>
      <c r="CD125" s="147"/>
      <c r="CE125" s="147"/>
      <c r="CF125" s="147"/>
      <c r="CG125" s="147"/>
      <c r="CH125" s="147"/>
      <c r="CI125" s="147"/>
      <c r="CJ125" s="147"/>
      <c r="CK125" s="147"/>
      <c r="CL125" s="147"/>
      <c r="CM125" s="147"/>
      <c r="CN125" s="147"/>
      <c r="CO125" s="147"/>
      <c r="CP125" s="147"/>
      <c r="CQ125" s="147"/>
      <c r="CR125" s="147"/>
      <c r="CS125" s="135"/>
      <c r="CT125" s="136"/>
      <c r="CU125" s="44"/>
      <c r="CV125" s="125"/>
      <c r="CW125" s="130"/>
    </row>
    <row r="126" spans="2:101" x14ac:dyDescent="0.35">
      <c r="B126" s="76">
        <f>Fleet_data[[#This Row],[Zone]]</f>
        <v>0</v>
      </c>
      <c r="C126" s="146">
        <f>Fleet_data[[#This Row],[Deck]]</f>
        <v>0</v>
      </c>
      <c r="D126" s="146">
        <f>Fleet_data[[#This Row],[Motor]]</f>
        <v>0</v>
      </c>
      <c r="E126" s="146">
        <f>Fleet_data[[#This Row],[Vessel type]]</f>
        <v>0</v>
      </c>
      <c r="F126" s="146">
        <f>Fleet_data[[#This Row],[LOA class]]</f>
        <v>0</v>
      </c>
      <c r="G126" s="146" t="str">
        <f>Fleet_data[[#This Row],[LOA group]]</f>
        <v/>
      </c>
      <c r="H126" s="147"/>
      <c r="I126" s="147"/>
      <c r="J126" s="147"/>
      <c r="K126" s="147"/>
      <c r="L126" s="147"/>
      <c r="M126" s="147"/>
      <c r="N126" s="147"/>
      <c r="O126" s="147"/>
      <c r="P126" s="147"/>
      <c r="Q126" s="147"/>
      <c r="R126" s="147"/>
      <c r="S126" s="147"/>
      <c r="T126" s="147"/>
      <c r="U126" s="147"/>
      <c r="V126" s="147"/>
      <c r="W126" s="147"/>
      <c r="X126" s="147"/>
      <c r="Y126" s="147"/>
      <c r="Z126" s="147"/>
      <c r="AA126" s="147"/>
      <c r="AB126" s="147"/>
      <c r="AC126" s="147"/>
      <c r="AD126" s="147"/>
      <c r="AE126" s="147"/>
      <c r="AF126" s="147"/>
      <c r="AG126" s="147"/>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c r="BI126" s="147"/>
      <c r="BJ126" s="147"/>
      <c r="BK126" s="147"/>
      <c r="BL126" s="147"/>
      <c r="BM126" s="147"/>
      <c r="BN126" s="147"/>
      <c r="BO126" s="147"/>
      <c r="BP126" s="147"/>
      <c r="BQ126" s="147"/>
      <c r="BR126" s="147"/>
      <c r="BS126" s="147"/>
      <c r="BT126" s="147"/>
      <c r="BU126" s="147"/>
      <c r="BV126" s="147"/>
      <c r="BW126" s="147"/>
      <c r="BX126" s="147"/>
      <c r="BY126" s="147"/>
      <c r="BZ126" s="147"/>
      <c r="CA126" s="147"/>
      <c r="CB126" s="147"/>
      <c r="CC126" s="147"/>
      <c r="CD126" s="147"/>
      <c r="CE126" s="147"/>
      <c r="CF126" s="147"/>
      <c r="CG126" s="147"/>
      <c r="CH126" s="147"/>
      <c r="CI126" s="147"/>
      <c r="CJ126" s="147"/>
      <c r="CK126" s="147"/>
      <c r="CL126" s="147"/>
      <c r="CM126" s="147"/>
      <c r="CN126" s="147"/>
      <c r="CO126" s="147"/>
      <c r="CP126" s="147"/>
      <c r="CQ126" s="147"/>
      <c r="CR126" s="147"/>
      <c r="CS126" s="135"/>
      <c r="CT126" s="136"/>
      <c r="CU126" s="44"/>
      <c r="CV126" s="125"/>
      <c r="CW126" s="130"/>
    </row>
    <row r="127" spans="2:101" x14ac:dyDescent="0.35">
      <c r="B127" s="76">
        <f>Fleet_data[[#This Row],[Zone]]</f>
        <v>0</v>
      </c>
      <c r="C127" s="146">
        <f>Fleet_data[[#This Row],[Deck]]</f>
        <v>0</v>
      </c>
      <c r="D127" s="146">
        <f>Fleet_data[[#This Row],[Motor]]</f>
        <v>0</v>
      </c>
      <c r="E127" s="146">
        <f>Fleet_data[[#This Row],[Vessel type]]</f>
        <v>0</v>
      </c>
      <c r="F127" s="146">
        <f>Fleet_data[[#This Row],[LOA class]]</f>
        <v>0</v>
      </c>
      <c r="G127" s="146" t="str">
        <f>Fleet_data[[#This Row],[LOA group]]</f>
        <v/>
      </c>
      <c r="H127" s="147"/>
      <c r="I127" s="147"/>
      <c r="J127" s="147"/>
      <c r="K127" s="147"/>
      <c r="L127" s="147"/>
      <c r="M127" s="147"/>
      <c r="N127" s="147"/>
      <c r="O127" s="147"/>
      <c r="P127" s="147"/>
      <c r="Q127" s="147"/>
      <c r="R127" s="147"/>
      <c r="S127" s="147"/>
      <c r="T127" s="147"/>
      <c r="U127" s="147"/>
      <c r="V127" s="147"/>
      <c r="W127" s="147"/>
      <c r="X127" s="147"/>
      <c r="Y127" s="147"/>
      <c r="Z127" s="147"/>
      <c r="AA127" s="147"/>
      <c r="AB127" s="147"/>
      <c r="AC127" s="147"/>
      <c r="AD127" s="147"/>
      <c r="AE127" s="147"/>
      <c r="AF127" s="147"/>
      <c r="AG127" s="147"/>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c r="BI127" s="147"/>
      <c r="BJ127" s="147"/>
      <c r="BK127" s="147"/>
      <c r="BL127" s="147"/>
      <c r="BM127" s="147"/>
      <c r="BN127" s="147"/>
      <c r="BO127" s="147"/>
      <c r="BP127" s="147"/>
      <c r="BQ127" s="147"/>
      <c r="BR127" s="147"/>
      <c r="BS127" s="147"/>
      <c r="BT127" s="147"/>
      <c r="BU127" s="147"/>
      <c r="BV127" s="147"/>
      <c r="BW127" s="147"/>
      <c r="BX127" s="147"/>
      <c r="BY127" s="147"/>
      <c r="BZ127" s="147"/>
      <c r="CA127" s="147"/>
      <c r="CB127" s="147"/>
      <c r="CC127" s="147"/>
      <c r="CD127" s="147"/>
      <c r="CE127" s="147"/>
      <c r="CF127" s="147"/>
      <c r="CG127" s="147"/>
      <c r="CH127" s="147"/>
      <c r="CI127" s="147"/>
      <c r="CJ127" s="147"/>
      <c r="CK127" s="147"/>
      <c r="CL127" s="147"/>
      <c r="CM127" s="147"/>
      <c r="CN127" s="147"/>
      <c r="CO127" s="147"/>
      <c r="CP127" s="147"/>
      <c r="CQ127" s="147"/>
      <c r="CR127" s="147"/>
      <c r="CS127" s="135"/>
      <c r="CT127" s="136"/>
      <c r="CU127" s="44"/>
      <c r="CV127" s="125"/>
      <c r="CW127" s="130"/>
    </row>
    <row r="128" spans="2:101" x14ac:dyDescent="0.35">
      <c r="B128" s="76">
        <f>Fleet_data[[#This Row],[Zone]]</f>
        <v>0</v>
      </c>
      <c r="C128" s="146">
        <f>Fleet_data[[#This Row],[Deck]]</f>
        <v>0</v>
      </c>
      <c r="D128" s="146">
        <f>Fleet_data[[#This Row],[Motor]]</f>
        <v>0</v>
      </c>
      <c r="E128" s="146">
        <f>Fleet_data[[#This Row],[Vessel type]]</f>
        <v>0</v>
      </c>
      <c r="F128" s="146">
        <f>Fleet_data[[#This Row],[LOA class]]</f>
        <v>0</v>
      </c>
      <c r="G128" s="146" t="str">
        <f>Fleet_data[[#This Row],[LOA group]]</f>
        <v/>
      </c>
      <c r="H128" s="147"/>
      <c r="I128" s="147"/>
      <c r="J128" s="147"/>
      <c r="K128" s="147"/>
      <c r="L128" s="147"/>
      <c r="M128" s="147"/>
      <c r="N128" s="147"/>
      <c r="O128" s="147"/>
      <c r="P128" s="147"/>
      <c r="Q128" s="147"/>
      <c r="R128" s="147"/>
      <c r="S128" s="147"/>
      <c r="T128" s="147"/>
      <c r="U128" s="147"/>
      <c r="V128" s="147"/>
      <c r="W128" s="147"/>
      <c r="X128" s="147"/>
      <c r="Y128" s="147"/>
      <c r="Z128" s="147"/>
      <c r="AA128" s="147"/>
      <c r="AB128" s="147"/>
      <c r="AC128" s="147"/>
      <c r="AD128" s="147"/>
      <c r="AE128" s="147"/>
      <c r="AF128" s="147"/>
      <c r="AG128" s="147"/>
      <c r="AH128" s="147"/>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c r="BI128" s="147"/>
      <c r="BJ128" s="147"/>
      <c r="BK128" s="147"/>
      <c r="BL128" s="147"/>
      <c r="BM128" s="147"/>
      <c r="BN128" s="147"/>
      <c r="BO128" s="147"/>
      <c r="BP128" s="147"/>
      <c r="BQ128" s="147"/>
      <c r="BR128" s="147"/>
      <c r="BS128" s="147"/>
      <c r="BT128" s="147"/>
      <c r="BU128" s="147"/>
      <c r="BV128" s="147"/>
      <c r="BW128" s="147"/>
      <c r="BX128" s="147"/>
      <c r="BY128" s="147"/>
      <c r="BZ128" s="147"/>
      <c r="CA128" s="147"/>
      <c r="CB128" s="147"/>
      <c r="CC128" s="147"/>
      <c r="CD128" s="147"/>
      <c r="CE128" s="147"/>
      <c r="CF128" s="147"/>
      <c r="CG128" s="147"/>
      <c r="CH128" s="147"/>
      <c r="CI128" s="147"/>
      <c r="CJ128" s="147"/>
      <c r="CK128" s="147"/>
      <c r="CL128" s="147"/>
      <c r="CM128" s="147"/>
      <c r="CN128" s="147"/>
      <c r="CO128" s="147"/>
      <c r="CP128" s="147"/>
      <c r="CQ128" s="147"/>
      <c r="CR128" s="147"/>
      <c r="CS128" s="135"/>
      <c r="CT128" s="136"/>
      <c r="CU128" s="44"/>
      <c r="CV128" s="125"/>
      <c r="CW128" s="130"/>
    </row>
    <row r="129" spans="2:101" x14ac:dyDescent="0.35">
      <c r="B129" s="76">
        <f>Fleet_data[[#This Row],[Zone]]</f>
        <v>0</v>
      </c>
      <c r="C129" s="146">
        <f>Fleet_data[[#This Row],[Deck]]</f>
        <v>0</v>
      </c>
      <c r="D129" s="146">
        <f>Fleet_data[[#This Row],[Motor]]</f>
        <v>0</v>
      </c>
      <c r="E129" s="146">
        <f>Fleet_data[[#This Row],[Vessel type]]</f>
        <v>0</v>
      </c>
      <c r="F129" s="146">
        <f>Fleet_data[[#This Row],[LOA class]]</f>
        <v>0</v>
      </c>
      <c r="G129" s="146" t="str">
        <f>Fleet_data[[#This Row],[LOA group]]</f>
        <v/>
      </c>
      <c r="H129" s="147"/>
      <c r="I129" s="147"/>
      <c r="J129" s="147"/>
      <c r="K129" s="147"/>
      <c r="L129" s="147"/>
      <c r="M129" s="147"/>
      <c r="N129" s="147"/>
      <c r="O129" s="147"/>
      <c r="P129" s="147"/>
      <c r="Q129" s="147"/>
      <c r="R129" s="147"/>
      <c r="S129" s="147"/>
      <c r="T129" s="147"/>
      <c r="U129" s="147"/>
      <c r="V129" s="147"/>
      <c r="W129" s="147"/>
      <c r="X129" s="147"/>
      <c r="Y129" s="147"/>
      <c r="Z129" s="147"/>
      <c r="AA129" s="147"/>
      <c r="AB129" s="147"/>
      <c r="AC129" s="147"/>
      <c r="AD129" s="147"/>
      <c r="AE129" s="147"/>
      <c r="AF129" s="147"/>
      <c r="AG129" s="147"/>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c r="BI129" s="147"/>
      <c r="BJ129" s="147"/>
      <c r="BK129" s="147"/>
      <c r="BL129" s="147"/>
      <c r="BM129" s="147"/>
      <c r="BN129" s="147"/>
      <c r="BO129" s="147"/>
      <c r="BP129" s="147"/>
      <c r="BQ129" s="147"/>
      <c r="BR129" s="147"/>
      <c r="BS129" s="147"/>
      <c r="BT129" s="147"/>
      <c r="BU129" s="147"/>
      <c r="BV129" s="147"/>
      <c r="BW129" s="147"/>
      <c r="BX129" s="147"/>
      <c r="BY129" s="147"/>
      <c r="BZ129" s="147"/>
      <c r="CA129" s="147"/>
      <c r="CB129" s="147"/>
      <c r="CC129" s="147"/>
      <c r="CD129" s="147"/>
      <c r="CE129" s="147"/>
      <c r="CF129" s="147"/>
      <c r="CG129" s="147"/>
      <c r="CH129" s="147"/>
      <c r="CI129" s="147"/>
      <c r="CJ129" s="147"/>
      <c r="CK129" s="147"/>
      <c r="CL129" s="147"/>
      <c r="CM129" s="147"/>
      <c r="CN129" s="147"/>
      <c r="CO129" s="147"/>
      <c r="CP129" s="147"/>
      <c r="CQ129" s="147"/>
      <c r="CR129" s="147"/>
      <c r="CS129" s="135"/>
      <c r="CT129" s="136"/>
      <c r="CU129" s="44"/>
      <c r="CV129" s="125"/>
      <c r="CW129" s="130"/>
    </row>
    <row r="130" spans="2:101" x14ac:dyDescent="0.35">
      <c r="B130" s="76">
        <f>Fleet_data[[#This Row],[Zone]]</f>
        <v>0</v>
      </c>
      <c r="C130" s="146">
        <f>Fleet_data[[#This Row],[Deck]]</f>
        <v>0</v>
      </c>
      <c r="D130" s="146">
        <f>Fleet_data[[#This Row],[Motor]]</f>
        <v>0</v>
      </c>
      <c r="E130" s="146">
        <f>Fleet_data[[#This Row],[Vessel type]]</f>
        <v>0</v>
      </c>
      <c r="F130" s="146">
        <f>Fleet_data[[#This Row],[LOA class]]</f>
        <v>0</v>
      </c>
      <c r="G130" s="146" t="str">
        <f>Fleet_data[[#This Row],[LOA group]]</f>
        <v/>
      </c>
      <c r="H130" s="147"/>
      <c r="I130" s="147"/>
      <c r="J130" s="147"/>
      <c r="K130" s="147"/>
      <c r="L130" s="147"/>
      <c r="M130" s="147"/>
      <c r="N130" s="147"/>
      <c r="O130" s="147"/>
      <c r="P130" s="147"/>
      <c r="Q130" s="147"/>
      <c r="R130" s="147"/>
      <c r="S130" s="147"/>
      <c r="T130" s="147"/>
      <c r="U130" s="147"/>
      <c r="V130" s="147"/>
      <c r="W130" s="147"/>
      <c r="X130" s="147"/>
      <c r="Y130" s="147"/>
      <c r="Z130" s="147"/>
      <c r="AA130" s="147"/>
      <c r="AB130" s="147"/>
      <c r="AC130" s="147"/>
      <c r="AD130" s="147"/>
      <c r="AE130" s="147"/>
      <c r="AF130" s="147"/>
      <c r="AG130" s="147"/>
      <c r="AH130" s="147"/>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c r="BI130" s="147"/>
      <c r="BJ130" s="147"/>
      <c r="BK130" s="147"/>
      <c r="BL130" s="147"/>
      <c r="BM130" s="147"/>
      <c r="BN130" s="147"/>
      <c r="BO130" s="147"/>
      <c r="BP130" s="147"/>
      <c r="BQ130" s="147"/>
      <c r="BR130" s="147"/>
      <c r="BS130" s="147"/>
      <c r="BT130" s="147"/>
      <c r="BU130" s="147"/>
      <c r="BV130" s="147"/>
      <c r="BW130" s="147"/>
      <c r="BX130" s="147"/>
      <c r="BY130" s="147"/>
      <c r="BZ130" s="147"/>
      <c r="CA130" s="147"/>
      <c r="CB130" s="147"/>
      <c r="CC130" s="147"/>
      <c r="CD130" s="147"/>
      <c r="CE130" s="147"/>
      <c r="CF130" s="147"/>
      <c r="CG130" s="147"/>
      <c r="CH130" s="147"/>
      <c r="CI130" s="147"/>
      <c r="CJ130" s="147"/>
      <c r="CK130" s="147"/>
      <c r="CL130" s="147"/>
      <c r="CM130" s="147"/>
      <c r="CN130" s="147"/>
      <c r="CO130" s="147"/>
      <c r="CP130" s="147"/>
      <c r="CQ130" s="147"/>
      <c r="CR130" s="147"/>
      <c r="CS130" s="135"/>
      <c r="CT130" s="136"/>
      <c r="CU130" s="44"/>
      <c r="CV130" s="125"/>
      <c r="CW130" s="130"/>
    </row>
    <row r="131" spans="2:101" x14ac:dyDescent="0.35">
      <c r="B131" s="76">
        <f>Fleet_data[[#This Row],[Zone]]</f>
        <v>0</v>
      </c>
      <c r="C131" s="146">
        <f>Fleet_data[[#This Row],[Deck]]</f>
        <v>0</v>
      </c>
      <c r="D131" s="146">
        <f>Fleet_data[[#This Row],[Motor]]</f>
        <v>0</v>
      </c>
      <c r="E131" s="146">
        <f>Fleet_data[[#This Row],[Vessel type]]</f>
        <v>0</v>
      </c>
      <c r="F131" s="146">
        <f>Fleet_data[[#This Row],[LOA class]]</f>
        <v>0</v>
      </c>
      <c r="G131" s="146" t="str">
        <f>Fleet_data[[#This Row],[LOA group]]</f>
        <v/>
      </c>
      <c r="H131" s="147"/>
      <c r="I131" s="147"/>
      <c r="J131" s="147"/>
      <c r="K131" s="147"/>
      <c r="L131" s="147"/>
      <c r="M131" s="147"/>
      <c r="N131" s="147"/>
      <c r="O131" s="147"/>
      <c r="P131" s="147"/>
      <c r="Q131" s="147"/>
      <c r="R131" s="147"/>
      <c r="S131" s="147"/>
      <c r="T131" s="147"/>
      <c r="U131" s="147"/>
      <c r="V131" s="147"/>
      <c r="W131" s="147"/>
      <c r="X131" s="147"/>
      <c r="Y131" s="147"/>
      <c r="Z131" s="147"/>
      <c r="AA131" s="147"/>
      <c r="AB131" s="147"/>
      <c r="AC131" s="147"/>
      <c r="AD131" s="147"/>
      <c r="AE131" s="147"/>
      <c r="AF131" s="147"/>
      <c r="AG131" s="147"/>
      <c r="AH131" s="147"/>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c r="BI131" s="147"/>
      <c r="BJ131" s="147"/>
      <c r="BK131" s="147"/>
      <c r="BL131" s="147"/>
      <c r="BM131" s="147"/>
      <c r="BN131" s="147"/>
      <c r="BO131" s="147"/>
      <c r="BP131" s="147"/>
      <c r="BQ131" s="147"/>
      <c r="BR131" s="147"/>
      <c r="BS131" s="147"/>
      <c r="BT131" s="147"/>
      <c r="BU131" s="147"/>
      <c r="BV131" s="147"/>
      <c r="BW131" s="147"/>
      <c r="BX131" s="147"/>
      <c r="BY131" s="147"/>
      <c r="BZ131" s="147"/>
      <c r="CA131" s="147"/>
      <c r="CB131" s="147"/>
      <c r="CC131" s="147"/>
      <c r="CD131" s="147"/>
      <c r="CE131" s="147"/>
      <c r="CF131" s="147"/>
      <c r="CG131" s="147"/>
      <c r="CH131" s="147"/>
      <c r="CI131" s="147"/>
      <c r="CJ131" s="147"/>
      <c r="CK131" s="147"/>
      <c r="CL131" s="147"/>
      <c r="CM131" s="147"/>
      <c r="CN131" s="147"/>
      <c r="CO131" s="147"/>
      <c r="CP131" s="147"/>
      <c r="CQ131" s="147"/>
      <c r="CR131" s="147"/>
      <c r="CS131" s="135"/>
      <c r="CT131" s="136"/>
      <c r="CU131" s="44"/>
      <c r="CV131" s="125"/>
      <c r="CW131" s="130"/>
    </row>
    <row r="132" spans="2:101" x14ac:dyDescent="0.35">
      <c r="B132" s="76">
        <f>Fleet_data[[#This Row],[Zone]]</f>
        <v>0</v>
      </c>
      <c r="C132" s="146">
        <f>Fleet_data[[#This Row],[Deck]]</f>
        <v>0</v>
      </c>
      <c r="D132" s="146">
        <f>Fleet_data[[#This Row],[Motor]]</f>
        <v>0</v>
      </c>
      <c r="E132" s="146">
        <f>Fleet_data[[#This Row],[Vessel type]]</f>
        <v>0</v>
      </c>
      <c r="F132" s="146">
        <f>Fleet_data[[#This Row],[LOA class]]</f>
        <v>0</v>
      </c>
      <c r="G132" s="146" t="str">
        <f>Fleet_data[[#This Row],[LOA group]]</f>
        <v/>
      </c>
      <c r="H132" s="147"/>
      <c r="I132" s="147"/>
      <c r="J132" s="147"/>
      <c r="K132" s="147"/>
      <c r="L132" s="147"/>
      <c r="M132" s="147"/>
      <c r="N132" s="147"/>
      <c r="O132" s="147"/>
      <c r="P132" s="147"/>
      <c r="Q132" s="147"/>
      <c r="R132" s="147"/>
      <c r="S132" s="147"/>
      <c r="T132" s="147"/>
      <c r="U132" s="147"/>
      <c r="V132" s="147"/>
      <c r="W132" s="147"/>
      <c r="X132" s="147"/>
      <c r="Y132" s="147"/>
      <c r="Z132" s="147"/>
      <c r="AA132" s="147"/>
      <c r="AB132" s="147"/>
      <c r="AC132" s="147"/>
      <c r="AD132" s="147"/>
      <c r="AE132" s="147"/>
      <c r="AF132" s="147"/>
      <c r="AG132" s="147"/>
      <c r="AH132" s="147"/>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c r="BI132" s="147"/>
      <c r="BJ132" s="147"/>
      <c r="BK132" s="147"/>
      <c r="BL132" s="147"/>
      <c r="BM132" s="147"/>
      <c r="BN132" s="147"/>
      <c r="BO132" s="147"/>
      <c r="BP132" s="147"/>
      <c r="BQ132" s="147"/>
      <c r="BR132" s="147"/>
      <c r="BS132" s="147"/>
      <c r="BT132" s="147"/>
      <c r="BU132" s="147"/>
      <c r="BV132" s="147"/>
      <c r="BW132" s="147"/>
      <c r="BX132" s="147"/>
      <c r="BY132" s="147"/>
      <c r="BZ132" s="147"/>
      <c r="CA132" s="147"/>
      <c r="CB132" s="147"/>
      <c r="CC132" s="147"/>
      <c r="CD132" s="147"/>
      <c r="CE132" s="147"/>
      <c r="CF132" s="147"/>
      <c r="CG132" s="147"/>
      <c r="CH132" s="147"/>
      <c r="CI132" s="147"/>
      <c r="CJ132" s="147"/>
      <c r="CK132" s="147"/>
      <c r="CL132" s="147"/>
      <c r="CM132" s="147"/>
      <c r="CN132" s="147"/>
      <c r="CO132" s="147"/>
      <c r="CP132" s="147"/>
      <c r="CQ132" s="147"/>
      <c r="CR132" s="147"/>
      <c r="CS132" s="135"/>
      <c r="CT132" s="136"/>
      <c r="CU132" s="44"/>
      <c r="CV132" s="125"/>
      <c r="CW132" s="130"/>
    </row>
    <row r="133" spans="2:101" x14ac:dyDescent="0.35">
      <c r="B133" s="76">
        <f>Fleet_data[[#This Row],[Zone]]</f>
        <v>0</v>
      </c>
      <c r="C133" s="146">
        <f>Fleet_data[[#This Row],[Deck]]</f>
        <v>0</v>
      </c>
      <c r="D133" s="146">
        <f>Fleet_data[[#This Row],[Motor]]</f>
        <v>0</v>
      </c>
      <c r="E133" s="146">
        <f>Fleet_data[[#This Row],[Vessel type]]</f>
        <v>0</v>
      </c>
      <c r="F133" s="146">
        <f>Fleet_data[[#This Row],[LOA class]]</f>
        <v>0</v>
      </c>
      <c r="G133" s="146" t="str">
        <f>Fleet_data[[#This Row],[LOA group]]</f>
        <v/>
      </c>
      <c r="H133" s="147"/>
      <c r="I133" s="147"/>
      <c r="J133" s="147"/>
      <c r="K133" s="147"/>
      <c r="L133" s="147"/>
      <c r="M133" s="147"/>
      <c r="N133" s="147"/>
      <c r="O133" s="147"/>
      <c r="P133" s="147"/>
      <c r="Q133" s="147"/>
      <c r="R133" s="147"/>
      <c r="S133" s="147"/>
      <c r="T133" s="147"/>
      <c r="U133" s="147"/>
      <c r="V133" s="147"/>
      <c r="W133" s="147"/>
      <c r="X133" s="147"/>
      <c r="Y133" s="147"/>
      <c r="Z133" s="147"/>
      <c r="AA133" s="147"/>
      <c r="AB133" s="147"/>
      <c r="AC133" s="147"/>
      <c r="AD133" s="147"/>
      <c r="AE133" s="147"/>
      <c r="AF133" s="147"/>
      <c r="AG133" s="147"/>
      <c r="AH133" s="147"/>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c r="BI133" s="147"/>
      <c r="BJ133" s="147"/>
      <c r="BK133" s="147"/>
      <c r="BL133" s="147"/>
      <c r="BM133" s="147"/>
      <c r="BN133" s="147"/>
      <c r="BO133" s="147"/>
      <c r="BP133" s="147"/>
      <c r="BQ133" s="147"/>
      <c r="BR133" s="147"/>
      <c r="BS133" s="147"/>
      <c r="BT133" s="147"/>
      <c r="BU133" s="147"/>
      <c r="BV133" s="147"/>
      <c r="BW133" s="147"/>
      <c r="BX133" s="147"/>
      <c r="BY133" s="147"/>
      <c r="BZ133" s="147"/>
      <c r="CA133" s="147"/>
      <c r="CB133" s="147"/>
      <c r="CC133" s="147"/>
      <c r="CD133" s="147"/>
      <c r="CE133" s="147"/>
      <c r="CF133" s="147"/>
      <c r="CG133" s="147"/>
      <c r="CH133" s="147"/>
      <c r="CI133" s="147"/>
      <c r="CJ133" s="147"/>
      <c r="CK133" s="147"/>
      <c r="CL133" s="147"/>
      <c r="CM133" s="147"/>
      <c r="CN133" s="147"/>
      <c r="CO133" s="147"/>
      <c r="CP133" s="147"/>
      <c r="CQ133" s="147"/>
      <c r="CR133" s="147"/>
      <c r="CS133" s="135"/>
      <c r="CT133" s="136"/>
      <c r="CU133" s="44"/>
      <c r="CV133" s="125"/>
      <c r="CW133" s="130"/>
    </row>
    <row r="134" spans="2:101" x14ac:dyDescent="0.35">
      <c r="B134" s="76">
        <f>Fleet_data[[#This Row],[Zone]]</f>
        <v>0</v>
      </c>
      <c r="C134" s="146">
        <f>Fleet_data[[#This Row],[Deck]]</f>
        <v>0</v>
      </c>
      <c r="D134" s="146">
        <f>Fleet_data[[#This Row],[Motor]]</f>
        <v>0</v>
      </c>
      <c r="E134" s="146">
        <f>Fleet_data[[#This Row],[Vessel type]]</f>
        <v>0</v>
      </c>
      <c r="F134" s="146">
        <f>Fleet_data[[#This Row],[LOA class]]</f>
        <v>0</v>
      </c>
      <c r="G134" s="146" t="str">
        <f>Fleet_data[[#This Row],[LOA group]]</f>
        <v/>
      </c>
      <c r="H134" s="147"/>
      <c r="I134" s="147"/>
      <c r="J134" s="147"/>
      <c r="K134" s="147"/>
      <c r="L134" s="147"/>
      <c r="M134" s="147"/>
      <c r="N134" s="147"/>
      <c r="O134" s="147"/>
      <c r="P134" s="147"/>
      <c r="Q134" s="147"/>
      <c r="R134" s="147"/>
      <c r="S134" s="147"/>
      <c r="T134" s="147"/>
      <c r="U134" s="147"/>
      <c r="V134" s="147"/>
      <c r="W134" s="147"/>
      <c r="X134" s="147"/>
      <c r="Y134" s="147"/>
      <c r="Z134" s="147"/>
      <c r="AA134" s="147"/>
      <c r="AB134" s="147"/>
      <c r="AC134" s="147"/>
      <c r="AD134" s="147"/>
      <c r="AE134" s="147"/>
      <c r="AF134" s="147"/>
      <c r="AG134" s="147"/>
      <c r="AH134" s="147"/>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c r="BI134" s="147"/>
      <c r="BJ134" s="147"/>
      <c r="BK134" s="147"/>
      <c r="BL134" s="147"/>
      <c r="BM134" s="147"/>
      <c r="BN134" s="147"/>
      <c r="BO134" s="147"/>
      <c r="BP134" s="147"/>
      <c r="BQ134" s="147"/>
      <c r="BR134" s="147"/>
      <c r="BS134" s="147"/>
      <c r="BT134" s="147"/>
      <c r="BU134" s="147"/>
      <c r="BV134" s="147"/>
      <c r="BW134" s="147"/>
      <c r="BX134" s="147"/>
      <c r="BY134" s="147"/>
      <c r="BZ134" s="147"/>
      <c r="CA134" s="147"/>
      <c r="CB134" s="147"/>
      <c r="CC134" s="147"/>
      <c r="CD134" s="147"/>
      <c r="CE134" s="147"/>
      <c r="CF134" s="147"/>
      <c r="CG134" s="147"/>
      <c r="CH134" s="147"/>
      <c r="CI134" s="147"/>
      <c r="CJ134" s="147"/>
      <c r="CK134" s="147"/>
      <c r="CL134" s="147"/>
      <c r="CM134" s="147"/>
      <c r="CN134" s="147"/>
      <c r="CO134" s="147"/>
      <c r="CP134" s="147"/>
      <c r="CQ134" s="147"/>
      <c r="CR134" s="147"/>
      <c r="CS134" s="135"/>
      <c r="CT134" s="136"/>
      <c r="CU134" s="44"/>
      <c r="CV134" s="125"/>
      <c r="CW134" s="130"/>
    </row>
    <row r="135" spans="2:101" x14ac:dyDescent="0.35">
      <c r="B135" s="76">
        <f>Fleet_data[[#This Row],[Zone]]</f>
        <v>0</v>
      </c>
      <c r="C135" s="146">
        <f>Fleet_data[[#This Row],[Deck]]</f>
        <v>0</v>
      </c>
      <c r="D135" s="146">
        <f>Fleet_data[[#This Row],[Motor]]</f>
        <v>0</v>
      </c>
      <c r="E135" s="146">
        <f>Fleet_data[[#This Row],[Vessel type]]</f>
        <v>0</v>
      </c>
      <c r="F135" s="146">
        <f>Fleet_data[[#This Row],[LOA class]]</f>
        <v>0</v>
      </c>
      <c r="G135" s="146" t="str">
        <f>Fleet_data[[#This Row],[LOA group]]</f>
        <v/>
      </c>
      <c r="H135" s="147"/>
      <c r="I135" s="147"/>
      <c r="J135" s="147"/>
      <c r="K135" s="147"/>
      <c r="L135" s="147"/>
      <c r="M135" s="147"/>
      <c r="N135" s="147"/>
      <c r="O135" s="147"/>
      <c r="P135" s="147"/>
      <c r="Q135" s="147"/>
      <c r="R135" s="147"/>
      <c r="S135" s="147"/>
      <c r="T135" s="147"/>
      <c r="U135" s="147"/>
      <c r="V135" s="147"/>
      <c r="W135" s="147"/>
      <c r="X135" s="147"/>
      <c r="Y135" s="147"/>
      <c r="Z135" s="147"/>
      <c r="AA135" s="147"/>
      <c r="AB135" s="147"/>
      <c r="AC135" s="147"/>
      <c r="AD135" s="147"/>
      <c r="AE135" s="147"/>
      <c r="AF135" s="147"/>
      <c r="AG135" s="147"/>
      <c r="AH135" s="147"/>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c r="BI135" s="147"/>
      <c r="BJ135" s="147"/>
      <c r="BK135" s="147"/>
      <c r="BL135" s="147"/>
      <c r="BM135" s="147"/>
      <c r="BN135" s="147"/>
      <c r="BO135" s="147"/>
      <c r="BP135" s="147"/>
      <c r="BQ135" s="147"/>
      <c r="BR135" s="147"/>
      <c r="BS135" s="147"/>
      <c r="BT135" s="147"/>
      <c r="BU135" s="147"/>
      <c r="BV135" s="147"/>
      <c r="BW135" s="147"/>
      <c r="BX135" s="147"/>
      <c r="BY135" s="147"/>
      <c r="BZ135" s="147"/>
      <c r="CA135" s="147"/>
      <c r="CB135" s="147"/>
      <c r="CC135" s="147"/>
      <c r="CD135" s="147"/>
      <c r="CE135" s="147"/>
      <c r="CF135" s="147"/>
      <c r="CG135" s="147"/>
      <c r="CH135" s="147"/>
      <c r="CI135" s="147"/>
      <c r="CJ135" s="147"/>
      <c r="CK135" s="147"/>
      <c r="CL135" s="147"/>
      <c r="CM135" s="147"/>
      <c r="CN135" s="147"/>
      <c r="CO135" s="147"/>
      <c r="CP135" s="147"/>
      <c r="CQ135" s="147"/>
      <c r="CR135" s="147"/>
      <c r="CS135" s="135"/>
      <c r="CT135" s="136"/>
      <c r="CU135" s="44"/>
      <c r="CV135" s="125"/>
      <c r="CW135" s="130"/>
    </row>
    <row r="136" spans="2:101" x14ac:dyDescent="0.35">
      <c r="B136" s="76">
        <f>Fleet_data[[#This Row],[Zone]]</f>
        <v>0</v>
      </c>
      <c r="C136" s="146">
        <f>Fleet_data[[#This Row],[Deck]]</f>
        <v>0</v>
      </c>
      <c r="D136" s="146">
        <f>Fleet_data[[#This Row],[Motor]]</f>
        <v>0</v>
      </c>
      <c r="E136" s="146">
        <f>Fleet_data[[#This Row],[Vessel type]]</f>
        <v>0</v>
      </c>
      <c r="F136" s="146">
        <f>Fleet_data[[#This Row],[LOA class]]</f>
        <v>0</v>
      </c>
      <c r="G136" s="146" t="str">
        <f>Fleet_data[[#This Row],[LOA group]]</f>
        <v/>
      </c>
      <c r="H136" s="147"/>
      <c r="I136" s="147"/>
      <c r="J136" s="147"/>
      <c r="K136" s="147"/>
      <c r="L136" s="147"/>
      <c r="M136" s="147"/>
      <c r="N136" s="147"/>
      <c r="O136" s="147"/>
      <c r="P136" s="147"/>
      <c r="Q136" s="147"/>
      <c r="R136" s="147"/>
      <c r="S136" s="147"/>
      <c r="T136" s="147"/>
      <c r="U136" s="147"/>
      <c r="V136" s="147"/>
      <c r="W136" s="147"/>
      <c r="X136" s="147"/>
      <c r="Y136" s="147"/>
      <c r="Z136" s="147"/>
      <c r="AA136" s="147"/>
      <c r="AB136" s="147"/>
      <c r="AC136" s="147"/>
      <c r="AD136" s="147"/>
      <c r="AE136" s="147"/>
      <c r="AF136" s="147"/>
      <c r="AG136" s="147"/>
      <c r="AH136" s="147"/>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c r="BI136" s="147"/>
      <c r="BJ136" s="147"/>
      <c r="BK136" s="147"/>
      <c r="BL136" s="147"/>
      <c r="BM136" s="147"/>
      <c r="BN136" s="147"/>
      <c r="BO136" s="147"/>
      <c r="BP136" s="147"/>
      <c r="BQ136" s="147"/>
      <c r="BR136" s="147"/>
      <c r="BS136" s="147"/>
      <c r="BT136" s="147"/>
      <c r="BU136" s="147"/>
      <c r="BV136" s="147"/>
      <c r="BW136" s="147"/>
      <c r="BX136" s="147"/>
      <c r="BY136" s="147"/>
      <c r="BZ136" s="147"/>
      <c r="CA136" s="147"/>
      <c r="CB136" s="147"/>
      <c r="CC136" s="147"/>
      <c r="CD136" s="147"/>
      <c r="CE136" s="147"/>
      <c r="CF136" s="147"/>
      <c r="CG136" s="147"/>
      <c r="CH136" s="147"/>
      <c r="CI136" s="147"/>
      <c r="CJ136" s="147"/>
      <c r="CK136" s="147"/>
      <c r="CL136" s="147"/>
      <c r="CM136" s="147"/>
      <c r="CN136" s="147"/>
      <c r="CO136" s="147"/>
      <c r="CP136" s="147"/>
      <c r="CQ136" s="147"/>
      <c r="CR136" s="147"/>
      <c r="CS136" s="135"/>
      <c r="CT136" s="136"/>
      <c r="CU136" s="44"/>
      <c r="CV136" s="125"/>
      <c r="CW136" s="130"/>
    </row>
    <row r="137" spans="2:101" x14ac:dyDescent="0.35">
      <c r="B137" s="76">
        <f>Fleet_data[[#This Row],[Zone]]</f>
        <v>0</v>
      </c>
      <c r="C137" s="146">
        <f>Fleet_data[[#This Row],[Deck]]</f>
        <v>0</v>
      </c>
      <c r="D137" s="146">
        <f>Fleet_data[[#This Row],[Motor]]</f>
        <v>0</v>
      </c>
      <c r="E137" s="146">
        <f>Fleet_data[[#This Row],[Vessel type]]</f>
        <v>0</v>
      </c>
      <c r="F137" s="146">
        <f>Fleet_data[[#This Row],[LOA class]]</f>
        <v>0</v>
      </c>
      <c r="G137" s="146" t="str">
        <f>Fleet_data[[#This Row],[LOA group]]</f>
        <v/>
      </c>
      <c r="H137" s="147"/>
      <c r="I137" s="147"/>
      <c r="J137" s="147"/>
      <c r="K137" s="147"/>
      <c r="L137" s="147"/>
      <c r="M137" s="147"/>
      <c r="N137" s="147"/>
      <c r="O137" s="147"/>
      <c r="P137" s="147"/>
      <c r="Q137" s="147"/>
      <c r="R137" s="147"/>
      <c r="S137" s="147"/>
      <c r="T137" s="147"/>
      <c r="U137" s="147"/>
      <c r="V137" s="147"/>
      <c r="W137" s="147"/>
      <c r="X137" s="147"/>
      <c r="Y137" s="147"/>
      <c r="Z137" s="147"/>
      <c r="AA137" s="147"/>
      <c r="AB137" s="147"/>
      <c r="AC137" s="147"/>
      <c r="AD137" s="147"/>
      <c r="AE137" s="147"/>
      <c r="AF137" s="147"/>
      <c r="AG137" s="147"/>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c r="BI137" s="147"/>
      <c r="BJ137" s="147"/>
      <c r="BK137" s="147"/>
      <c r="BL137" s="147"/>
      <c r="BM137" s="147"/>
      <c r="BN137" s="147"/>
      <c r="BO137" s="147"/>
      <c r="BP137" s="147"/>
      <c r="BQ137" s="147"/>
      <c r="BR137" s="147"/>
      <c r="BS137" s="147"/>
      <c r="BT137" s="147"/>
      <c r="BU137" s="147"/>
      <c r="BV137" s="147"/>
      <c r="BW137" s="147"/>
      <c r="BX137" s="147"/>
      <c r="BY137" s="147"/>
      <c r="BZ137" s="147"/>
      <c r="CA137" s="147"/>
      <c r="CB137" s="147"/>
      <c r="CC137" s="147"/>
      <c r="CD137" s="147"/>
      <c r="CE137" s="147"/>
      <c r="CF137" s="147"/>
      <c r="CG137" s="147"/>
      <c r="CH137" s="147"/>
      <c r="CI137" s="147"/>
      <c r="CJ137" s="147"/>
      <c r="CK137" s="147"/>
      <c r="CL137" s="147"/>
      <c r="CM137" s="147"/>
      <c r="CN137" s="147"/>
      <c r="CO137" s="147"/>
      <c r="CP137" s="147"/>
      <c r="CQ137" s="147"/>
      <c r="CR137" s="147"/>
      <c r="CS137" s="135"/>
      <c r="CT137" s="136"/>
      <c r="CU137" s="44"/>
      <c r="CV137" s="125"/>
      <c r="CW137" s="130"/>
    </row>
    <row r="138" spans="2:101" x14ac:dyDescent="0.35">
      <c r="B138" s="76">
        <f>Fleet_data[[#This Row],[Zone]]</f>
        <v>0</v>
      </c>
      <c r="C138" s="146">
        <f>Fleet_data[[#This Row],[Deck]]</f>
        <v>0</v>
      </c>
      <c r="D138" s="146">
        <f>Fleet_data[[#This Row],[Motor]]</f>
        <v>0</v>
      </c>
      <c r="E138" s="146">
        <f>Fleet_data[[#This Row],[Vessel type]]</f>
        <v>0</v>
      </c>
      <c r="F138" s="146">
        <f>Fleet_data[[#This Row],[LOA class]]</f>
        <v>0</v>
      </c>
      <c r="G138" s="146" t="str">
        <f>Fleet_data[[#This Row],[LOA group]]</f>
        <v/>
      </c>
      <c r="H138" s="147"/>
      <c r="I138" s="147"/>
      <c r="J138" s="147"/>
      <c r="K138" s="147"/>
      <c r="L138" s="147"/>
      <c r="M138" s="147"/>
      <c r="N138" s="147"/>
      <c r="O138" s="147"/>
      <c r="P138" s="147"/>
      <c r="Q138" s="147"/>
      <c r="R138" s="147"/>
      <c r="S138" s="147"/>
      <c r="T138" s="147"/>
      <c r="U138" s="147"/>
      <c r="V138" s="147"/>
      <c r="W138" s="147"/>
      <c r="X138" s="147"/>
      <c r="Y138" s="147"/>
      <c r="Z138" s="147"/>
      <c r="AA138" s="147"/>
      <c r="AB138" s="147"/>
      <c r="AC138" s="147"/>
      <c r="AD138" s="147"/>
      <c r="AE138" s="147"/>
      <c r="AF138" s="147"/>
      <c r="AG138" s="147"/>
      <c r="AH138" s="147"/>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c r="BI138" s="147"/>
      <c r="BJ138" s="147"/>
      <c r="BK138" s="147"/>
      <c r="BL138" s="147"/>
      <c r="BM138" s="147"/>
      <c r="BN138" s="147"/>
      <c r="BO138" s="147"/>
      <c r="BP138" s="147"/>
      <c r="BQ138" s="147"/>
      <c r="BR138" s="147"/>
      <c r="BS138" s="147"/>
      <c r="BT138" s="147"/>
      <c r="BU138" s="147"/>
      <c r="BV138" s="147"/>
      <c r="BW138" s="147"/>
      <c r="BX138" s="147"/>
      <c r="BY138" s="147"/>
      <c r="BZ138" s="147"/>
      <c r="CA138" s="147"/>
      <c r="CB138" s="147"/>
      <c r="CC138" s="147"/>
      <c r="CD138" s="147"/>
      <c r="CE138" s="147"/>
      <c r="CF138" s="147"/>
      <c r="CG138" s="147"/>
      <c r="CH138" s="147"/>
      <c r="CI138" s="147"/>
      <c r="CJ138" s="147"/>
      <c r="CK138" s="147"/>
      <c r="CL138" s="147"/>
      <c r="CM138" s="147"/>
      <c r="CN138" s="147"/>
      <c r="CO138" s="147"/>
      <c r="CP138" s="147"/>
      <c r="CQ138" s="147"/>
      <c r="CR138" s="147"/>
      <c r="CS138" s="135"/>
      <c r="CT138" s="136"/>
      <c r="CU138" s="44"/>
      <c r="CV138" s="125"/>
      <c r="CW138" s="130"/>
    </row>
    <row r="139" spans="2:101" x14ac:dyDescent="0.35">
      <c r="B139" s="76">
        <f>Fleet_data[[#This Row],[Zone]]</f>
        <v>0</v>
      </c>
      <c r="C139" s="146">
        <f>Fleet_data[[#This Row],[Deck]]</f>
        <v>0</v>
      </c>
      <c r="D139" s="146">
        <f>Fleet_data[[#This Row],[Motor]]</f>
        <v>0</v>
      </c>
      <c r="E139" s="146">
        <f>Fleet_data[[#This Row],[Vessel type]]</f>
        <v>0</v>
      </c>
      <c r="F139" s="146">
        <f>Fleet_data[[#This Row],[LOA class]]</f>
        <v>0</v>
      </c>
      <c r="G139" s="146" t="str">
        <f>Fleet_data[[#This Row],[LOA group]]</f>
        <v/>
      </c>
      <c r="H139" s="147"/>
      <c r="I139" s="147"/>
      <c r="J139" s="147"/>
      <c r="K139" s="147"/>
      <c r="L139" s="147"/>
      <c r="M139" s="147"/>
      <c r="N139" s="147"/>
      <c r="O139" s="147"/>
      <c r="P139" s="147"/>
      <c r="Q139" s="147"/>
      <c r="R139" s="147"/>
      <c r="S139" s="147"/>
      <c r="T139" s="147"/>
      <c r="U139" s="147"/>
      <c r="V139" s="147"/>
      <c r="W139" s="147"/>
      <c r="X139" s="147"/>
      <c r="Y139" s="147"/>
      <c r="Z139" s="147"/>
      <c r="AA139" s="147"/>
      <c r="AB139" s="147"/>
      <c r="AC139" s="147"/>
      <c r="AD139" s="147"/>
      <c r="AE139" s="147"/>
      <c r="AF139" s="147"/>
      <c r="AG139" s="147"/>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c r="BI139" s="147"/>
      <c r="BJ139" s="147"/>
      <c r="BK139" s="147"/>
      <c r="BL139" s="147"/>
      <c r="BM139" s="147"/>
      <c r="BN139" s="147"/>
      <c r="BO139" s="147"/>
      <c r="BP139" s="147"/>
      <c r="BQ139" s="147"/>
      <c r="BR139" s="147"/>
      <c r="BS139" s="147"/>
      <c r="BT139" s="147"/>
      <c r="BU139" s="147"/>
      <c r="BV139" s="147"/>
      <c r="BW139" s="147"/>
      <c r="BX139" s="147"/>
      <c r="BY139" s="147"/>
      <c r="BZ139" s="147"/>
      <c r="CA139" s="147"/>
      <c r="CB139" s="147"/>
      <c r="CC139" s="147"/>
      <c r="CD139" s="147"/>
      <c r="CE139" s="147"/>
      <c r="CF139" s="147"/>
      <c r="CG139" s="147"/>
      <c r="CH139" s="147"/>
      <c r="CI139" s="147"/>
      <c r="CJ139" s="147"/>
      <c r="CK139" s="147"/>
      <c r="CL139" s="147"/>
      <c r="CM139" s="147"/>
      <c r="CN139" s="147"/>
      <c r="CO139" s="147"/>
      <c r="CP139" s="147"/>
      <c r="CQ139" s="147"/>
      <c r="CR139" s="147"/>
      <c r="CS139" s="135"/>
      <c r="CT139" s="136"/>
      <c r="CU139" s="44"/>
      <c r="CV139" s="125"/>
      <c r="CW139" s="130"/>
    </row>
    <row r="140" spans="2:101" x14ac:dyDescent="0.35">
      <c r="B140" s="76">
        <f>Fleet_data[[#This Row],[Zone]]</f>
        <v>0</v>
      </c>
      <c r="C140" s="146">
        <f>Fleet_data[[#This Row],[Deck]]</f>
        <v>0</v>
      </c>
      <c r="D140" s="146">
        <f>Fleet_data[[#This Row],[Motor]]</f>
        <v>0</v>
      </c>
      <c r="E140" s="146">
        <f>Fleet_data[[#This Row],[Vessel type]]</f>
        <v>0</v>
      </c>
      <c r="F140" s="146">
        <f>Fleet_data[[#This Row],[LOA class]]</f>
        <v>0</v>
      </c>
      <c r="G140" s="146" t="str">
        <f>Fleet_data[[#This Row],[LOA group]]</f>
        <v/>
      </c>
      <c r="H140" s="147"/>
      <c r="I140" s="147"/>
      <c r="J140" s="147"/>
      <c r="K140" s="147"/>
      <c r="L140" s="147"/>
      <c r="M140" s="147"/>
      <c r="N140" s="147"/>
      <c r="O140" s="147"/>
      <c r="P140" s="147"/>
      <c r="Q140" s="147"/>
      <c r="R140" s="147"/>
      <c r="S140" s="147"/>
      <c r="T140" s="147"/>
      <c r="U140" s="147"/>
      <c r="V140" s="147"/>
      <c r="W140" s="147"/>
      <c r="X140" s="147"/>
      <c r="Y140" s="147"/>
      <c r="Z140" s="147"/>
      <c r="AA140" s="147"/>
      <c r="AB140" s="147"/>
      <c r="AC140" s="147"/>
      <c r="AD140" s="147"/>
      <c r="AE140" s="147"/>
      <c r="AF140" s="147"/>
      <c r="AG140" s="147"/>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c r="BI140" s="147"/>
      <c r="BJ140" s="147"/>
      <c r="BK140" s="147"/>
      <c r="BL140" s="147"/>
      <c r="BM140" s="147"/>
      <c r="BN140" s="147"/>
      <c r="BO140" s="147"/>
      <c r="BP140" s="147"/>
      <c r="BQ140" s="147"/>
      <c r="BR140" s="147"/>
      <c r="BS140" s="147"/>
      <c r="BT140" s="147"/>
      <c r="BU140" s="147"/>
      <c r="BV140" s="147"/>
      <c r="BW140" s="147"/>
      <c r="BX140" s="147"/>
      <c r="BY140" s="147"/>
      <c r="BZ140" s="147"/>
      <c r="CA140" s="147"/>
      <c r="CB140" s="147"/>
      <c r="CC140" s="147"/>
      <c r="CD140" s="147"/>
      <c r="CE140" s="147"/>
      <c r="CF140" s="147"/>
      <c r="CG140" s="147"/>
      <c r="CH140" s="147"/>
      <c r="CI140" s="147"/>
      <c r="CJ140" s="147"/>
      <c r="CK140" s="147"/>
      <c r="CL140" s="147"/>
      <c r="CM140" s="147"/>
      <c r="CN140" s="147"/>
      <c r="CO140" s="147"/>
      <c r="CP140" s="147"/>
      <c r="CQ140" s="147"/>
      <c r="CR140" s="147"/>
      <c r="CS140" s="135"/>
      <c r="CT140" s="136"/>
      <c r="CU140" s="44"/>
      <c r="CV140" s="125"/>
      <c r="CW140" s="130"/>
    </row>
    <row r="141" spans="2:101" x14ac:dyDescent="0.35">
      <c r="B141" s="76">
        <f>Fleet_data[[#This Row],[Zone]]</f>
        <v>0</v>
      </c>
      <c r="C141" s="146">
        <f>Fleet_data[[#This Row],[Deck]]</f>
        <v>0</v>
      </c>
      <c r="D141" s="146">
        <f>Fleet_data[[#This Row],[Motor]]</f>
        <v>0</v>
      </c>
      <c r="E141" s="146">
        <f>Fleet_data[[#This Row],[Vessel type]]</f>
        <v>0</v>
      </c>
      <c r="F141" s="146">
        <f>Fleet_data[[#This Row],[LOA class]]</f>
        <v>0</v>
      </c>
      <c r="G141" s="146" t="str">
        <f>Fleet_data[[#This Row],[LOA group]]</f>
        <v/>
      </c>
      <c r="H141" s="147"/>
      <c r="I141" s="147"/>
      <c r="J141" s="147"/>
      <c r="K141" s="147"/>
      <c r="L141" s="147"/>
      <c r="M141" s="147"/>
      <c r="N141" s="147"/>
      <c r="O141" s="147"/>
      <c r="P141" s="147"/>
      <c r="Q141" s="147"/>
      <c r="R141" s="147"/>
      <c r="S141" s="147"/>
      <c r="T141" s="147"/>
      <c r="U141" s="147"/>
      <c r="V141" s="147"/>
      <c r="W141" s="147"/>
      <c r="X141" s="147"/>
      <c r="Y141" s="147"/>
      <c r="Z141" s="147"/>
      <c r="AA141" s="147"/>
      <c r="AB141" s="147"/>
      <c r="AC141" s="147"/>
      <c r="AD141" s="147"/>
      <c r="AE141" s="147"/>
      <c r="AF141" s="147"/>
      <c r="AG141" s="147"/>
      <c r="AH141" s="147"/>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c r="BI141" s="147"/>
      <c r="BJ141" s="147"/>
      <c r="BK141" s="147"/>
      <c r="BL141" s="147"/>
      <c r="BM141" s="147"/>
      <c r="BN141" s="147"/>
      <c r="BO141" s="147"/>
      <c r="BP141" s="147"/>
      <c r="BQ141" s="147"/>
      <c r="BR141" s="147"/>
      <c r="BS141" s="147"/>
      <c r="BT141" s="147"/>
      <c r="BU141" s="147"/>
      <c r="BV141" s="147"/>
      <c r="BW141" s="147"/>
      <c r="BX141" s="147"/>
      <c r="BY141" s="147"/>
      <c r="BZ141" s="147"/>
      <c r="CA141" s="147"/>
      <c r="CB141" s="147"/>
      <c r="CC141" s="147"/>
      <c r="CD141" s="147"/>
      <c r="CE141" s="147"/>
      <c r="CF141" s="147"/>
      <c r="CG141" s="147"/>
      <c r="CH141" s="147"/>
      <c r="CI141" s="147"/>
      <c r="CJ141" s="147"/>
      <c r="CK141" s="147"/>
      <c r="CL141" s="147"/>
      <c r="CM141" s="147"/>
      <c r="CN141" s="147"/>
      <c r="CO141" s="147"/>
      <c r="CP141" s="147"/>
      <c r="CQ141" s="147"/>
      <c r="CR141" s="147"/>
      <c r="CS141" s="135"/>
      <c r="CT141" s="136"/>
      <c r="CU141" s="44"/>
      <c r="CV141" s="125"/>
      <c r="CW141" s="130"/>
    </row>
    <row r="142" spans="2:101" x14ac:dyDescent="0.35">
      <c r="B142" s="76">
        <f>Fleet_data[[#This Row],[Zone]]</f>
        <v>0</v>
      </c>
      <c r="C142" s="146">
        <f>Fleet_data[[#This Row],[Deck]]</f>
        <v>0</v>
      </c>
      <c r="D142" s="146">
        <f>Fleet_data[[#This Row],[Motor]]</f>
        <v>0</v>
      </c>
      <c r="E142" s="146">
        <f>Fleet_data[[#This Row],[Vessel type]]</f>
        <v>0</v>
      </c>
      <c r="F142" s="146">
        <f>Fleet_data[[#This Row],[LOA class]]</f>
        <v>0</v>
      </c>
      <c r="G142" s="146" t="str">
        <f>Fleet_data[[#This Row],[LOA group]]</f>
        <v/>
      </c>
      <c r="H142" s="147"/>
      <c r="I142" s="147"/>
      <c r="J142" s="147"/>
      <c r="K142" s="147"/>
      <c r="L142" s="147"/>
      <c r="M142" s="147"/>
      <c r="N142" s="147"/>
      <c r="O142" s="147"/>
      <c r="P142" s="147"/>
      <c r="Q142" s="147"/>
      <c r="R142" s="147"/>
      <c r="S142" s="147"/>
      <c r="T142" s="147"/>
      <c r="U142" s="147"/>
      <c r="V142" s="147"/>
      <c r="W142" s="147"/>
      <c r="X142" s="147"/>
      <c r="Y142" s="147"/>
      <c r="Z142" s="147"/>
      <c r="AA142" s="147"/>
      <c r="AB142" s="147"/>
      <c r="AC142" s="147"/>
      <c r="AD142" s="147"/>
      <c r="AE142" s="147"/>
      <c r="AF142" s="147"/>
      <c r="AG142" s="147"/>
      <c r="AH142" s="147"/>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c r="BI142" s="147"/>
      <c r="BJ142" s="147"/>
      <c r="BK142" s="147"/>
      <c r="BL142" s="147"/>
      <c r="BM142" s="147"/>
      <c r="BN142" s="147"/>
      <c r="BO142" s="147"/>
      <c r="BP142" s="147"/>
      <c r="BQ142" s="147"/>
      <c r="BR142" s="147"/>
      <c r="BS142" s="147"/>
      <c r="BT142" s="147"/>
      <c r="BU142" s="147"/>
      <c r="BV142" s="147"/>
      <c r="BW142" s="147"/>
      <c r="BX142" s="147"/>
      <c r="BY142" s="147"/>
      <c r="BZ142" s="147"/>
      <c r="CA142" s="147"/>
      <c r="CB142" s="147"/>
      <c r="CC142" s="147"/>
      <c r="CD142" s="147"/>
      <c r="CE142" s="147"/>
      <c r="CF142" s="147"/>
      <c r="CG142" s="147"/>
      <c r="CH142" s="147"/>
      <c r="CI142" s="147"/>
      <c r="CJ142" s="147"/>
      <c r="CK142" s="147"/>
      <c r="CL142" s="147"/>
      <c r="CM142" s="147"/>
      <c r="CN142" s="147"/>
      <c r="CO142" s="147"/>
      <c r="CP142" s="147"/>
      <c r="CQ142" s="147"/>
      <c r="CR142" s="147"/>
      <c r="CS142" s="135"/>
      <c r="CT142" s="136"/>
      <c r="CU142" s="44"/>
      <c r="CV142" s="125"/>
      <c r="CW142" s="130"/>
    </row>
    <row r="143" spans="2:101" x14ac:dyDescent="0.35">
      <c r="B143" s="76">
        <f>Fleet_data[[#This Row],[Zone]]</f>
        <v>0</v>
      </c>
      <c r="C143" s="146">
        <f>Fleet_data[[#This Row],[Deck]]</f>
        <v>0</v>
      </c>
      <c r="D143" s="146">
        <f>Fleet_data[[#This Row],[Motor]]</f>
        <v>0</v>
      </c>
      <c r="E143" s="146">
        <f>Fleet_data[[#This Row],[Vessel type]]</f>
        <v>0</v>
      </c>
      <c r="F143" s="146">
        <f>Fleet_data[[#This Row],[LOA class]]</f>
        <v>0</v>
      </c>
      <c r="G143" s="146" t="str">
        <f>Fleet_data[[#This Row],[LOA group]]</f>
        <v/>
      </c>
      <c r="H143" s="147"/>
      <c r="I143" s="147"/>
      <c r="J143" s="147"/>
      <c r="K143" s="147"/>
      <c r="L143" s="147"/>
      <c r="M143" s="147"/>
      <c r="N143" s="147"/>
      <c r="O143" s="147"/>
      <c r="P143" s="147"/>
      <c r="Q143" s="147"/>
      <c r="R143" s="147"/>
      <c r="S143" s="147"/>
      <c r="T143" s="147"/>
      <c r="U143" s="147"/>
      <c r="V143" s="147"/>
      <c r="W143" s="147"/>
      <c r="X143" s="147"/>
      <c r="Y143" s="147"/>
      <c r="Z143" s="147"/>
      <c r="AA143" s="147"/>
      <c r="AB143" s="147"/>
      <c r="AC143" s="147"/>
      <c r="AD143" s="147"/>
      <c r="AE143" s="147"/>
      <c r="AF143" s="147"/>
      <c r="AG143" s="147"/>
      <c r="AH143" s="147"/>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c r="BI143" s="147"/>
      <c r="BJ143" s="147"/>
      <c r="BK143" s="147"/>
      <c r="BL143" s="147"/>
      <c r="BM143" s="147"/>
      <c r="BN143" s="147"/>
      <c r="BO143" s="147"/>
      <c r="BP143" s="147"/>
      <c r="BQ143" s="147"/>
      <c r="BR143" s="147"/>
      <c r="BS143" s="147"/>
      <c r="BT143" s="147"/>
      <c r="BU143" s="147"/>
      <c r="BV143" s="147"/>
      <c r="BW143" s="147"/>
      <c r="BX143" s="147"/>
      <c r="BY143" s="147"/>
      <c r="BZ143" s="147"/>
      <c r="CA143" s="147"/>
      <c r="CB143" s="147"/>
      <c r="CC143" s="147"/>
      <c r="CD143" s="147"/>
      <c r="CE143" s="147"/>
      <c r="CF143" s="147"/>
      <c r="CG143" s="147"/>
      <c r="CH143" s="147"/>
      <c r="CI143" s="147"/>
      <c r="CJ143" s="147"/>
      <c r="CK143" s="147"/>
      <c r="CL143" s="147"/>
      <c r="CM143" s="147"/>
      <c r="CN143" s="147"/>
      <c r="CO143" s="147"/>
      <c r="CP143" s="147"/>
      <c r="CQ143" s="147"/>
      <c r="CR143" s="147"/>
      <c r="CS143" s="135"/>
      <c r="CT143" s="136"/>
      <c r="CU143" s="44"/>
      <c r="CV143" s="125"/>
      <c r="CW143" s="130"/>
    </row>
    <row r="144" spans="2:101" x14ac:dyDescent="0.35">
      <c r="B144" s="76">
        <f>Fleet_data[[#This Row],[Zone]]</f>
        <v>0</v>
      </c>
      <c r="C144" s="146">
        <f>Fleet_data[[#This Row],[Deck]]</f>
        <v>0</v>
      </c>
      <c r="D144" s="146">
        <f>Fleet_data[[#This Row],[Motor]]</f>
        <v>0</v>
      </c>
      <c r="E144" s="146">
        <f>Fleet_data[[#This Row],[Vessel type]]</f>
        <v>0</v>
      </c>
      <c r="F144" s="146">
        <f>Fleet_data[[#This Row],[LOA class]]</f>
        <v>0</v>
      </c>
      <c r="G144" s="146" t="str">
        <f>Fleet_data[[#This Row],[LOA group]]</f>
        <v/>
      </c>
      <c r="H144" s="147"/>
      <c r="I144" s="147"/>
      <c r="J144" s="147"/>
      <c r="K144" s="147"/>
      <c r="L144" s="147"/>
      <c r="M144" s="147"/>
      <c r="N144" s="147"/>
      <c r="O144" s="147"/>
      <c r="P144" s="147"/>
      <c r="Q144" s="147"/>
      <c r="R144" s="147"/>
      <c r="S144" s="147"/>
      <c r="T144" s="147"/>
      <c r="U144" s="147"/>
      <c r="V144" s="147"/>
      <c r="W144" s="147"/>
      <c r="X144" s="147"/>
      <c r="Y144" s="147"/>
      <c r="Z144" s="147"/>
      <c r="AA144" s="147"/>
      <c r="AB144" s="147"/>
      <c r="AC144" s="147"/>
      <c r="AD144" s="147"/>
      <c r="AE144" s="147"/>
      <c r="AF144" s="147"/>
      <c r="AG144" s="147"/>
      <c r="AH144" s="147"/>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c r="BI144" s="147"/>
      <c r="BJ144" s="147"/>
      <c r="BK144" s="147"/>
      <c r="BL144" s="147"/>
      <c r="BM144" s="147"/>
      <c r="BN144" s="147"/>
      <c r="BO144" s="147"/>
      <c r="BP144" s="147"/>
      <c r="BQ144" s="147"/>
      <c r="BR144" s="147"/>
      <c r="BS144" s="147"/>
      <c r="BT144" s="147"/>
      <c r="BU144" s="147"/>
      <c r="BV144" s="147"/>
      <c r="BW144" s="147"/>
      <c r="BX144" s="147"/>
      <c r="BY144" s="147"/>
      <c r="BZ144" s="147"/>
      <c r="CA144" s="147"/>
      <c r="CB144" s="147"/>
      <c r="CC144" s="147"/>
      <c r="CD144" s="147"/>
      <c r="CE144" s="147"/>
      <c r="CF144" s="147"/>
      <c r="CG144" s="147"/>
      <c r="CH144" s="147"/>
      <c r="CI144" s="147"/>
      <c r="CJ144" s="147"/>
      <c r="CK144" s="147"/>
      <c r="CL144" s="147"/>
      <c r="CM144" s="147"/>
      <c r="CN144" s="147"/>
      <c r="CO144" s="147"/>
      <c r="CP144" s="147"/>
      <c r="CQ144" s="147"/>
      <c r="CR144" s="147"/>
      <c r="CS144" s="135"/>
      <c r="CT144" s="136"/>
      <c r="CU144" s="44"/>
      <c r="CV144" s="125"/>
      <c r="CW144" s="130"/>
    </row>
    <row r="145" spans="2:101" x14ac:dyDescent="0.35">
      <c r="B145" s="76">
        <f>Fleet_data[[#This Row],[Zone]]</f>
        <v>0</v>
      </c>
      <c r="C145" s="146">
        <f>Fleet_data[[#This Row],[Deck]]</f>
        <v>0</v>
      </c>
      <c r="D145" s="146">
        <f>Fleet_data[[#This Row],[Motor]]</f>
        <v>0</v>
      </c>
      <c r="E145" s="146">
        <f>Fleet_data[[#This Row],[Vessel type]]</f>
        <v>0</v>
      </c>
      <c r="F145" s="146">
        <f>Fleet_data[[#This Row],[LOA class]]</f>
        <v>0</v>
      </c>
      <c r="G145" s="146" t="str">
        <f>Fleet_data[[#This Row],[LOA group]]</f>
        <v/>
      </c>
      <c r="H145" s="147"/>
      <c r="I145" s="147"/>
      <c r="J145" s="147"/>
      <c r="K145" s="147"/>
      <c r="L145" s="147"/>
      <c r="M145" s="147"/>
      <c r="N145" s="147"/>
      <c r="O145" s="147"/>
      <c r="P145" s="147"/>
      <c r="Q145" s="147"/>
      <c r="R145" s="147"/>
      <c r="S145" s="147"/>
      <c r="T145" s="147"/>
      <c r="U145" s="147"/>
      <c r="V145" s="147"/>
      <c r="W145" s="147"/>
      <c r="X145" s="147"/>
      <c r="Y145" s="147"/>
      <c r="Z145" s="147"/>
      <c r="AA145" s="147"/>
      <c r="AB145" s="147"/>
      <c r="AC145" s="147"/>
      <c r="AD145" s="147"/>
      <c r="AE145" s="147"/>
      <c r="AF145" s="147"/>
      <c r="AG145" s="147"/>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c r="BI145" s="147"/>
      <c r="BJ145" s="147"/>
      <c r="BK145" s="147"/>
      <c r="BL145" s="147"/>
      <c r="BM145" s="147"/>
      <c r="BN145" s="147"/>
      <c r="BO145" s="147"/>
      <c r="BP145" s="147"/>
      <c r="BQ145" s="147"/>
      <c r="BR145" s="147"/>
      <c r="BS145" s="147"/>
      <c r="BT145" s="147"/>
      <c r="BU145" s="147"/>
      <c r="BV145" s="147"/>
      <c r="BW145" s="147"/>
      <c r="BX145" s="147"/>
      <c r="BY145" s="147"/>
      <c r="BZ145" s="147"/>
      <c r="CA145" s="147"/>
      <c r="CB145" s="147"/>
      <c r="CC145" s="147"/>
      <c r="CD145" s="147"/>
      <c r="CE145" s="147"/>
      <c r="CF145" s="147"/>
      <c r="CG145" s="147"/>
      <c r="CH145" s="147"/>
      <c r="CI145" s="147"/>
      <c r="CJ145" s="147"/>
      <c r="CK145" s="147"/>
      <c r="CL145" s="147"/>
      <c r="CM145" s="147"/>
      <c r="CN145" s="147"/>
      <c r="CO145" s="147"/>
      <c r="CP145" s="147"/>
      <c r="CQ145" s="147"/>
      <c r="CR145" s="147"/>
      <c r="CS145" s="135"/>
      <c r="CT145" s="136"/>
      <c r="CU145" s="44"/>
      <c r="CV145" s="125"/>
      <c r="CW145" s="130"/>
    </row>
    <row r="146" spans="2:101" x14ac:dyDescent="0.35">
      <c r="B146" s="76">
        <f>Fleet_data[[#This Row],[Zone]]</f>
        <v>0</v>
      </c>
      <c r="C146" s="146">
        <f>Fleet_data[[#This Row],[Deck]]</f>
        <v>0</v>
      </c>
      <c r="D146" s="146">
        <f>Fleet_data[[#This Row],[Motor]]</f>
        <v>0</v>
      </c>
      <c r="E146" s="146">
        <f>Fleet_data[[#This Row],[Vessel type]]</f>
        <v>0</v>
      </c>
      <c r="F146" s="146">
        <f>Fleet_data[[#This Row],[LOA class]]</f>
        <v>0</v>
      </c>
      <c r="G146" s="146" t="str">
        <f>Fleet_data[[#This Row],[LOA group]]</f>
        <v/>
      </c>
      <c r="H146" s="147"/>
      <c r="I146" s="147"/>
      <c r="J146" s="147"/>
      <c r="K146" s="147"/>
      <c r="L146" s="147"/>
      <c r="M146" s="147"/>
      <c r="N146" s="147"/>
      <c r="O146" s="147"/>
      <c r="P146" s="147"/>
      <c r="Q146" s="147"/>
      <c r="R146" s="147"/>
      <c r="S146" s="147"/>
      <c r="T146" s="147"/>
      <c r="U146" s="147"/>
      <c r="V146" s="147"/>
      <c r="W146" s="147"/>
      <c r="X146" s="147"/>
      <c r="Y146" s="147"/>
      <c r="Z146" s="147"/>
      <c r="AA146" s="147"/>
      <c r="AB146" s="147"/>
      <c r="AC146" s="147"/>
      <c r="AD146" s="147"/>
      <c r="AE146" s="147"/>
      <c r="AF146" s="147"/>
      <c r="AG146" s="147"/>
      <c r="AH146" s="147"/>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c r="BI146" s="147"/>
      <c r="BJ146" s="147"/>
      <c r="BK146" s="147"/>
      <c r="BL146" s="147"/>
      <c r="BM146" s="147"/>
      <c r="BN146" s="147"/>
      <c r="BO146" s="147"/>
      <c r="BP146" s="147"/>
      <c r="BQ146" s="147"/>
      <c r="BR146" s="147"/>
      <c r="BS146" s="147"/>
      <c r="BT146" s="147"/>
      <c r="BU146" s="147"/>
      <c r="BV146" s="147"/>
      <c r="BW146" s="147"/>
      <c r="BX146" s="147"/>
      <c r="BY146" s="147"/>
      <c r="BZ146" s="147"/>
      <c r="CA146" s="147"/>
      <c r="CB146" s="147"/>
      <c r="CC146" s="147"/>
      <c r="CD146" s="147"/>
      <c r="CE146" s="147"/>
      <c r="CF146" s="147"/>
      <c r="CG146" s="147"/>
      <c r="CH146" s="147"/>
      <c r="CI146" s="147"/>
      <c r="CJ146" s="147"/>
      <c r="CK146" s="147"/>
      <c r="CL146" s="147"/>
      <c r="CM146" s="147"/>
      <c r="CN146" s="147"/>
      <c r="CO146" s="147"/>
      <c r="CP146" s="147"/>
      <c r="CQ146" s="147"/>
      <c r="CR146" s="147"/>
      <c r="CS146" s="135"/>
      <c r="CT146" s="136"/>
      <c r="CU146" s="44"/>
      <c r="CV146" s="125"/>
      <c r="CW146" s="130"/>
    </row>
    <row r="147" spans="2:101" x14ac:dyDescent="0.35">
      <c r="B147" s="76">
        <f>Fleet_data[[#This Row],[Zone]]</f>
        <v>0</v>
      </c>
      <c r="C147" s="146">
        <f>Fleet_data[[#This Row],[Deck]]</f>
        <v>0</v>
      </c>
      <c r="D147" s="146">
        <f>Fleet_data[[#This Row],[Motor]]</f>
        <v>0</v>
      </c>
      <c r="E147" s="146">
        <f>Fleet_data[[#This Row],[Vessel type]]</f>
        <v>0</v>
      </c>
      <c r="F147" s="146">
        <f>Fleet_data[[#This Row],[LOA class]]</f>
        <v>0</v>
      </c>
      <c r="G147" s="146" t="str">
        <f>Fleet_data[[#This Row],[LOA group]]</f>
        <v/>
      </c>
      <c r="H147" s="147"/>
      <c r="I147" s="147"/>
      <c r="J147" s="147"/>
      <c r="K147" s="147"/>
      <c r="L147" s="147"/>
      <c r="M147" s="147"/>
      <c r="N147" s="147"/>
      <c r="O147" s="147"/>
      <c r="P147" s="147"/>
      <c r="Q147" s="147"/>
      <c r="R147" s="147"/>
      <c r="S147" s="147"/>
      <c r="T147" s="147"/>
      <c r="U147" s="147"/>
      <c r="V147" s="147"/>
      <c r="W147" s="147"/>
      <c r="X147" s="147"/>
      <c r="Y147" s="147"/>
      <c r="Z147" s="147"/>
      <c r="AA147" s="147"/>
      <c r="AB147" s="147"/>
      <c r="AC147" s="147"/>
      <c r="AD147" s="147"/>
      <c r="AE147" s="147"/>
      <c r="AF147" s="147"/>
      <c r="AG147" s="147"/>
      <c r="AH147" s="147"/>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c r="BI147" s="147"/>
      <c r="BJ147" s="147"/>
      <c r="BK147" s="147"/>
      <c r="BL147" s="147"/>
      <c r="BM147" s="147"/>
      <c r="BN147" s="147"/>
      <c r="BO147" s="147"/>
      <c r="BP147" s="147"/>
      <c r="BQ147" s="147"/>
      <c r="BR147" s="147"/>
      <c r="BS147" s="147"/>
      <c r="BT147" s="147"/>
      <c r="BU147" s="147"/>
      <c r="BV147" s="147"/>
      <c r="BW147" s="147"/>
      <c r="BX147" s="147"/>
      <c r="BY147" s="147"/>
      <c r="BZ147" s="147"/>
      <c r="CA147" s="147"/>
      <c r="CB147" s="147"/>
      <c r="CC147" s="147"/>
      <c r="CD147" s="147"/>
      <c r="CE147" s="147"/>
      <c r="CF147" s="147"/>
      <c r="CG147" s="147"/>
      <c r="CH147" s="147"/>
      <c r="CI147" s="147"/>
      <c r="CJ147" s="147"/>
      <c r="CK147" s="147"/>
      <c r="CL147" s="147"/>
      <c r="CM147" s="147"/>
      <c r="CN147" s="147"/>
      <c r="CO147" s="147"/>
      <c r="CP147" s="147"/>
      <c r="CQ147" s="147"/>
      <c r="CR147" s="147"/>
      <c r="CS147" s="135"/>
      <c r="CT147" s="136"/>
      <c r="CU147" s="44"/>
      <c r="CV147" s="125"/>
      <c r="CW147" s="130"/>
    </row>
    <row r="148" spans="2:101" x14ac:dyDescent="0.35">
      <c r="B148" s="76">
        <f>Fleet_data[[#This Row],[Zone]]</f>
        <v>0</v>
      </c>
      <c r="C148" s="146">
        <f>Fleet_data[[#This Row],[Deck]]</f>
        <v>0</v>
      </c>
      <c r="D148" s="146">
        <f>Fleet_data[[#This Row],[Motor]]</f>
        <v>0</v>
      </c>
      <c r="E148" s="146">
        <f>Fleet_data[[#This Row],[Vessel type]]</f>
        <v>0</v>
      </c>
      <c r="F148" s="146">
        <f>Fleet_data[[#This Row],[LOA class]]</f>
        <v>0</v>
      </c>
      <c r="G148" s="146" t="str">
        <f>Fleet_data[[#This Row],[LOA group]]</f>
        <v/>
      </c>
      <c r="H148" s="147"/>
      <c r="I148" s="147"/>
      <c r="J148" s="147"/>
      <c r="K148" s="147"/>
      <c r="L148" s="147"/>
      <c r="M148" s="147"/>
      <c r="N148" s="147"/>
      <c r="O148" s="147"/>
      <c r="P148" s="147"/>
      <c r="Q148" s="147"/>
      <c r="R148" s="147"/>
      <c r="S148" s="147"/>
      <c r="T148" s="147"/>
      <c r="U148" s="147"/>
      <c r="V148" s="147"/>
      <c r="W148" s="147"/>
      <c r="X148" s="147"/>
      <c r="Y148" s="147"/>
      <c r="Z148" s="147"/>
      <c r="AA148" s="147"/>
      <c r="AB148" s="147"/>
      <c r="AC148" s="147"/>
      <c r="AD148" s="147"/>
      <c r="AE148" s="147"/>
      <c r="AF148" s="147"/>
      <c r="AG148" s="147"/>
      <c r="AH148" s="147"/>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c r="BI148" s="147"/>
      <c r="BJ148" s="147"/>
      <c r="BK148" s="147"/>
      <c r="BL148" s="147"/>
      <c r="BM148" s="147"/>
      <c r="BN148" s="147"/>
      <c r="BO148" s="147"/>
      <c r="BP148" s="147"/>
      <c r="BQ148" s="147"/>
      <c r="BR148" s="147"/>
      <c r="BS148" s="147"/>
      <c r="BT148" s="147"/>
      <c r="BU148" s="147"/>
      <c r="BV148" s="147"/>
      <c r="BW148" s="147"/>
      <c r="BX148" s="147"/>
      <c r="BY148" s="147"/>
      <c r="BZ148" s="147"/>
      <c r="CA148" s="147"/>
      <c r="CB148" s="147"/>
      <c r="CC148" s="147"/>
      <c r="CD148" s="147"/>
      <c r="CE148" s="147"/>
      <c r="CF148" s="147"/>
      <c r="CG148" s="147"/>
      <c r="CH148" s="147"/>
      <c r="CI148" s="147"/>
      <c r="CJ148" s="147"/>
      <c r="CK148" s="147"/>
      <c r="CL148" s="147"/>
      <c r="CM148" s="147"/>
      <c r="CN148" s="147"/>
      <c r="CO148" s="147"/>
      <c r="CP148" s="147"/>
      <c r="CQ148" s="147"/>
      <c r="CR148" s="147"/>
      <c r="CS148" s="135"/>
      <c r="CT148" s="136"/>
      <c r="CU148" s="44"/>
      <c r="CV148" s="125"/>
      <c r="CW148" s="130"/>
    </row>
    <row r="149" spans="2:101" x14ac:dyDescent="0.35">
      <c r="B149" s="76">
        <f>Fleet_data[[#This Row],[Zone]]</f>
        <v>0</v>
      </c>
      <c r="C149" s="146">
        <f>Fleet_data[[#This Row],[Deck]]</f>
        <v>0</v>
      </c>
      <c r="D149" s="146">
        <f>Fleet_data[[#This Row],[Motor]]</f>
        <v>0</v>
      </c>
      <c r="E149" s="146">
        <f>Fleet_data[[#This Row],[Vessel type]]</f>
        <v>0</v>
      </c>
      <c r="F149" s="146">
        <f>Fleet_data[[#This Row],[LOA class]]</f>
        <v>0</v>
      </c>
      <c r="G149" s="146" t="str">
        <f>Fleet_data[[#This Row],[LOA group]]</f>
        <v/>
      </c>
      <c r="H149" s="147"/>
      <c r="I149" s="147"/>
      <c r="J149" s="147"/>
      <c r="K149" s="147"/>
      <c r="L149" s="147"/>
      <c r="M149" s="147"/>
      <c r="N149" s="147"/>
      <c r="O149" s="147"/>
      <c r="P149" s="147"/>
      <c r="Q149" s="147"/>
      <c r="R149" s="147"/>
      <c r="S149" s="147"/>
      <c r="T149" s="147"/>
      <c r="U149" s="147"/>
      <c r="V149" s="147"/>
      <c r="W149" s="147"/>
      <c r="X149" s="147"/>
      <c r="Y149" s="147"/>
      <c r="Z149" s="147"/>
      <c r="AA149" s="147"/>
      <c r="AB149" s="147"/>
      <c r="AC149" s="147"/>
      <c r="AD149" s="147"/>
      <c r="AE149" s="147"/>
      <c r="AF149" s="147"/>
      <c r="AG149" s="147"/>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c r="BI149" s="147"/>
      <c r="BJ149" s="147"/>
      <c r="BK149" s="147"/>
      <c r="BL149" s="147"/>
      <c r="BM149" s="147"/>
      <c r="BN149" s="147"/>
      <c r="BO149" s="147"/>
      <c r="BP149" s="147"/>
      <c r="BQ149" s="147"/>
      <c r="BR149" s="147"/>
      <c r="BS149" s="147"/>
      <c r="BT149" s="147"/>
      <c r="BU149" s="147"/>
      <c r="BV149" s="147"/>
      <c r="BW149" s="147"/>
      <c r="BX149" s="147"/>
      <c r="BY149" s="147"/>
      <c r="BZ149" s="147"/>
      <c r="CA149" s="147"/>
      <c r="CB149" s="147"/>
      <c r="CC149" s="147"/>
      <c r="CD149" s="147"/>
      <c r="CE149" s="147"/>
      <c r="CF149" s="147"/>
      <c r="CG149" s="147"/>
      <c r="CH149" s="147"/>
      <c r="CI149" s="147"/>
      <c r="CJ149" s="147"/>
      <c r="CK149" s="147"/>
      <c r="CL149" s="147"/>
      <c r="CM149" s="147"/>
      <c r="CN149" s="147"/>
      <c r="CO149" s="147"/>
      <c r="CP149" s="147"/>
      <c r="CQ149" s="147"/>
      <c r="CR149" s="147"/>
      <c r="CS149" s="135"/>
      <c r="CT149" s="136"/>
      <c r="CU149" s="44"/>
      <c r="CV149" s="125"/>
      <c r="CW149" s="130"/>
    </row>
    <row r="150" spans="2:101" ht="15" thickBot="1" x14ac:dyDescent="0.4">
      <c r="B150" s="78">
        <f>Fleet_data[[#This Row],[Zone]]</f>
        <v>0</v>
      </c>
      <c r="C150" s="79">
        <f>Fleet_data[[#This Row],[Deck]]</f>
        <v>0</v>
      </c>
      <c r="D150" s="79">
        <f>Fleet_data[[#This Row],[Motor]]</f>
        <v>0</v>
      </c>
      <c r="E150" s="79">
        <f>Fleet_data[[#This Row],[Vessel type]]</f>
        <v>0</v>
      </c>
      <c r="F150" s="79">
        <f>Fleet_data[[#This Row],[LOA class]]</f>
        <v>0</v>
      </c>
      <c r="G150" s="79" t="str">
        <f>Fleet_data[[#This Row],[LOA group]]</f>
        <v/>
      </c>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c r="AT150" s="80"/>
      <c r="AU150" s="80"/>
      <c r="AV150" s="80"/>
      <c r="AW150" s="80"/>
      <c r="AX150" s="80"/>
      <c r="AY150" s="80"/>
      <c r="AZ150" s="80"/>
      <c r="BA150" s="80"/>
      <c r="BB150" s="80"/>
      <c r="BC150" s="80"/>
      <c r="BD150" s="80"/>
      <c r="BE150" s="80"/>
      <c r="BF150" s="80"/>
      <c r="BG150" s="80"/>
      <c r="BH150" s="80"/>
      <c r="BI150" s="80"/>
      <c r="BJ150" s="80"/>
      <c r="BK150" s="80"/>
      <c r="BL150" s="80"/>
      <c r="BM150" s="80"/>
      <c r="BN150" s="80"/>
      <c r="BO150" s="80"/>
      <c r="BP150" s="80"/>
      <c r="BQ150" s="80"/>
      <c r="BR150" s="80"/>
      <c r="BS150" s="80"/>
      <c r="BT150" s="80"/>
      <c r="BU150" s="80"/>
      <c r="BV150" s="80"/>
      <c r="BW150" s="80"/>
      <c r="BX150" s="80"/>
      <c r="BY150" s="80"/>
      <c r="BZ150" s="80"/>
      <c r="CA150" s="80"/>
      <c r="CB150" s="80"/>
      <c r="CC150" s="80"/>
      <c r="CD150" s="80"/>
      <c r="CE150" s="80"/>
      <c r="CF150" s="80"/>
      <c r="CG150" s="80"/>
      <c r="CH150" s="80"/>
      <c r="CI150" s="80"/>
      <c r="CJ150" s="80"/>
      <c r="CK150" s="80"/>
      <c r="CL150" s="80"/>
      <c r="CM150" s="80"/>
      <c r="CN150" s="80"/>
      <c r="CO150" s="80"/>
      <c r="CP150" s="80"/>
      <c r="CQ150" s="80"/>
      <c r="CR150" s="80"/>
      <c r="CS150" s="138"/>
      <c r="CT150" s="137"/>
      <c r="CU150" s="73"/>
      <c r="CV150" s="126"/>
      <c r="CW150" s="131"/>
    </row>
    <row r="152" spans="2:101" ht="15.75" customHeight="1" x14ac:dyDescent="0.35">
      <c r="B152" s="160"/>
      <c r="C152" s="160"/>
      <c r="D152" s="160"/>
      <c r="E152" s="160"/>
      <c r="F152" s="160"/>
      <c r="G152" s="160"/>
    </row>
  </sheetData>
  <sheetProtection sheet="1" objects="1" scenarios="1"/>
  <mergeCells count="36">
    <mergeCell ref="CN4:CP4"/>
    <mergeCell ref="BV4:BX4"/>
    <mergeCell ref="CB4:CD4"/>
    <mergeCell ref="CE4:CG4"/>
    <mergeCell ref="CH4:CJ4"/>
    <mergeCell ref="CK4:CM4"/>
    <mergeCell ref="BY4:CA4"/>
    <mergeCell ref="BM4:BO4"/>
    <mergeCell ref="BP4:BR4"/>
    <mergeCell ref="BS4:BU4"/>
    <mergeCell ref="AR4:AT4"/>
    <mergeCell ref="AU4:AW4"/>
    <mergeCell ref="AX4:AZ4"/>
    <mergeCell ref="BA4:BC4"/>
    <mergeCell ref="BD4:BF4"/>
    <mergeCell ref="AF4:AH4"/>
    <mergeCell ref="AI4:AK4"/>
    <mergeCell ref="AL4:AN4"/>
    <mergeCell ref="BG4:BI4"/>
    <mergeCell ref="BJ4:BL4"/>
    <mergeCell ref="B3:G3"/>
    <mergeCell ref="CT3:CV3"/>
    <mergeCell ref="B152:G152"/>
    <mergeCell ref="H3:CS3"/>
    <mergeCell ref="CQ4:CS4"/>
    <mergeCell ref="CT4:CV4"/>
    <mergeCell ref="B4:G4"/>
    <mergeCell ref="AO4:AQ4"/>
    <mergeCell ref="H4:J4"/>
    <mergeCell ref="K4:M4"/>
    <mergeCell ref="N4:P4"/>
    <mergeCell ref="Q4:S4"/>
    <mergeCell ref="T4:V4"/>
    <mergeCell ref="W4:Y4"/>
    <mergeCell ref="Z4:AB4"/>
    <mergeCell ref="AC4:AE4"/>
  </mergeCells>
  <phoneticPr fontId="2" type="noConversion"/>
  <dataValidations count="2">
    <dataValidation type="list" allowBlank="1" showInputMessage="1" showErrorMessage="1" sqref="CR7:CR150 CO7:CO150 L7:L150 O7:O150 R7:R150 U7:U150 AS7:AS150 X7:X150 CC7:CC150 AA7:AA150 AD7:AD150 AG7:AG150 AJ7:AJ150 AM7:AM150 AP7:AP150 AV7:AV150 AY7:AY150 BB7:BB150 BE7:BE150 BH7:BH150 BK7:BK150 BN7:BN150 BQ7:BQ150 BT7:BT150 BW7:BW150 BZ7:BZ150 CF7:CF150 CI7:CI150 CL7:CL150 I7:I150 CU7:CU150" xr:uid="{02B091C4-7A25-4F56-B818-AEAA21A39C37}">
      <formula1>"GT, GRT, NA"</formula1>
    </dataValidation>
    <dataValidation type="list" allowBlank="1" showInputMessage="1" showErrorMessage="1" sqref="CV7:CV150 CS7:CS150 CP7:CP150 CM7:CM150 CJ7:CJ150 CG7:CG150 CD7:CD150 CA7:CA150 BX7:BX150 BU7:BU150 BO7:BO150 BR7:BR150 BL7:BL150 BI7:BI150 BF7:BF150 BC7:BC150 AZ7:AZ150 AW7:AW150 AT7:AT150 AQ7:AQ150 AN7:AN150 AK7:AK150 AH7:AH150 AE7:AE150 AB7:AB150 Y7:Y150 V7:V150 S7:S150 P7:P150 M7:M150 J7:J150" xr:uid="{11AD3B5D-32F1-471D-A021-E86AC9AE68FD}">
      <formula1>"A, E, I, P, X, L, M, O, Q"</formula1>
    </dataValidation>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C52D6FB1-C08A-449B-B18B-BF160D51BFFC}">
          <x14:formula1>
            <xm:f>Definiciones!$C$49:$C$51</xm:f>
          </x14:formula1>
          <xm:sqref>D7:D150</xm:sqref>
        </x14:dataValidation>
        <x14:dataValidation type="list" allowBlank="1" showInputMessage="1" showErrorMessage="1" xr:uid="{0E168A1F-5093-4D74-A926-7DA13C3F78DB}">
          <x14:formula1>
            <xm:f>Definiciones!$C$23:$C$33</xm:f>
          </x14:formula1>
          <xm:sqref>E7:E150</xm:sqref>
        </x14:dataValidation>
        <x14:dataValidation type="list" allowBlank="1" showInputMessage="1" showErrorMessage="1" xr:uid="{6EA97ABA-2CE3-4D0D-98E7-7DF12BAA5EFD}">
          <x14:formula1>
            <xm:f>Definiciones!$C$16:$C$18</xm:f>
          </x14:formula1>
          <xm:sqref>C7:C150</xm:sqref>
        </x14:dataValidation>
        <x14:dataValidation type="list" allowBlank="1" showInputMessage="1" showErrorMessage="1" xr:uid="{86D2C2F4-1A71-4D08-8DED-B989DF4598D4}">
          <x14:formula1>
            <xm:f>Definiciones!$C$12:$C$14</xm:f>
          </x14:formula1>
          <xm:sqref>B7:B150</xm:sqref>
        </x14:dataValidation>
        <x14:dataValidation type="list" allowBlank="1" showInputMessage="1" showErrorMessage="1" xr:uid="{CC767062-3397-4AE1-86C9-89AEA057169F}">
          <x14:formula1>
            <xm:f>Definiciones!$B$36:$B$47</xm:f>
          </x14:formula1>
          <xm:sqref>G7:G150</xm:sqref>
        </x14:dataValidation>
        <x14:dataValidation type="list" allowBlank="1" showInputMessage="1" showErrorMessage="1" xr:uid="{681B6282-C1FE-4669-ADF5-8C37B8858574}">
          <x14:formula1>
            <xm:f>Definiciones!$C$36:$C$47</xm:f>
          </x14:formula1>
          <xm:sqref>F7:F150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7C2EB-B126-4139-8E25-8B00F0C1005B}">
  <sheetPr codeName="Sheet6">
    <tabColor rgb="FF92D050"/>
  </sheetPr>
  <dimension ref="B1:DL223"/>
  <sheetViews>
    <sheetView zoomScale="90" zoomScaleNormal="90" workbookViewId="0">
      <pane xSplit="7" ySplit="6" topLeftCell="CR7" activePane="bottomRight" state="frozen"/>
      <selection pane="topRight" activeCell="H1" sqref="H1"/>
      <selection pane="bottomLeft" activeCell="A7" sqref="A7"/>
      <selection pane="bottomRight" activeCell="CW7" sqref="CW7"/>
    </sheetView>
  </sheetViews>
  <sheetFormatPr defaultColWidth="9.1796875" defaultRowHeight="14.5" x14ac:dyDescent="0.35"/>
  <cols>
    <col min="1" max="1" width="4.453125" style="1" customWidth="1"/>
    <col min="2" max="2" width="19.1796875" style="1" bestFit="1" customWidth="1"/>
    <col min="3" max="3" width="14.453125" style="1" bestFit="1" customWidth="1"/>
    <col min="4" max="4" width="15.81640625" style="1" bestFit="1" customWidth="1"/>
    <col min="5" max="5" width="29" style="1" bestFit="1" customWidth="1"/>
    <col min="6" max="6" width="25.1796875" style="1" bestFit="1" customWidth="1"/>
    <col min="7" max="7" width="11.453125" style="1" bestFit="1" customWidth="1"/>
    <col min="8" max="8" width="12.7265625" style="1" customWidth="1"/>
    <col min="9" max="9" width="6.81640625" style="1" customWidth="1"/>
    <col min="10" max="10" width="7" style="1" customWidth="1"/>
    <col min="11" max="11" width="12.7265625" style="1" customWidth="1"/>
    <col min="12" max="12" width="6.81640625" style="1" customWidth="1"/>
    <col min="13" max="13" width="7" style="1" customWidth="1"/>
    <col min="14" max="14" width="12.7265625" style="1" customWidth="1"/>
    <col min="15" max="15" width="6.81640625" style="1" customWidth="1"/>
    <col min="16" max="16" width="7" style="1" customWidth="1"/>
    <col min="17" max="17" width="12.7265625" style="1" customWidth="1"/>
    <col min="18" max="18" width="6.81640625" style="1" customWidth="1"/>
    <col min="19" max="19" width="7" style="1" customWidth="1"/>
    <col min="20" max="20" width="12.7265625" style="1" customWidth="1"/>
    <col min="21" max="21" width="6.81640625" style="1" customWidth="1"/>
    <col min="22" max="22" width="7" style="1" customWidth="1"/>
    <col min="23" max="23" width="12.7265625" style="1" customWidth="1"/>
    <col min="24" max="24" width="6.81640625" style="1" customWidth="1"/>
    <col min="25" max="25" width="7" style="1" customWidth="1"/>
    <col min="26" max="26" width="12.7265625" style="1" customWidth="1"/>
    <col min="27" max="27" width="6.81640625" style="1" customWidth="1"/>
    <col min="28" max="28" width="7" style="1" customWidth="1"/>
    <col min="29" max="29" width="12.7265625" style="1" customWidth="1"/>
    <col min="30" max="30" width="6.81640625" style="1" customWidth="1"/>
    <col min="31" max="31" width="7" style="1" customWidth="1"/>
    <col min="32" max="32" width="12.7265625" style="1" customWidth="1"/>
    <col min="33" max="33" width="6.81640625" style="1" customWidth="1"/>
    <col min="34" max="34" width="7" style="1" customWidth="1"/>
    <col min="35" max="35" width="12.7265625" style="1" customWidth="1"/>
    <col min="36" max="36" width="6.81640625" style="1" customWidth="1"/>
    <col min="37" max="37" width="7" style="1" customWidth="1"/>
    <col min="38" max="38" width="12.7265625" style="1" customWidth="1"/>
    <col min="39" max="39" width="6.81640625" style="1" customWidth="1"/>
    <col min="40" max="40" width="7" style="1" customWidth="1"/>
    <col min="41" max="41" width="12.7265625" style="1" customWidth="1"/>
    <col min="42" max="42" width="6.81640625" style="1" customWidth="1"/>
    <col min="43" max="43" width="7" style="1" customWidth="1"/>
    <col min="44" max="44" width="12.7265625" style="1" customWidth="1"/>
    <col min="45" max="45" width="6.81640625" style="1" customWidth="1"/>
    <col min="46" max="46" width="7" style="1" customWidth="1"/>
    <col min="47" max="47" width="12.7265625" style="1" customWidth="1"/>
    <col min="48" max="48" width="6.81640625" style="1" customWidth="1"/>
    <col min="49" max="49" width="7" style="1" customWidth="1"/>
    <col min="50" max="50" width="12.7265625" style="1" customWidth="1"/>
    <col min="51" max="51" width="6.81640625" style="1" customWidth="1"/>
    <col min="52" max="52" width="7" style="1" customWidth="1"/>
    <col min="53" max="53" width="12.7265625" style="1" customWidth="1"/>
    <col min="54" max="54" width="6.81640625" style="1" customWidth="1"/>
    <col min="55" max="55" width="7" style="1" customWidth="1"/>
    <col min="56" max="56" width="12.7265625" style="1" customWidth="1"/>
    <col min="57" max="57" width="6.81640625" style="1" customWidth="1"/>
    <col min="58" max="58" width="7" style="1" customWidth="1"/>
    <col min="59" max="59" width="12.7265625" style="1" customWidth="1"/>
    <col min="60" max="60" width="6.81640625" style="1" customWidth="1"/>
    <col min="61" max="61" width="7" style="1" customWidth="1"/>
    <col min="62" max="62" width="12.7265625" style="1" customWidth="1"/>
    <col min="63" max="63" width="6.81640625" style="1" customWidth="1"/>
    <col min="64" max="64" width="7" style="1" customWidth="1"/>
    <col min="65" max="65" width="12.7265625" style="1" customWidth="1"/>
    <col min="66" max="66" width="6.81640625" style="1" customWidth="1"/>
    <col min="67" max="67" width="7" style="1" customWidth="1"/>
    <col min="68" max="68" width="12.7265625" style="1" customWidth="1"/>
    <col min="69" max="69" width="6.81640625" style="1" customWidth="1"/>
    <col min="70" max="70" width="7" style="1" customWidth="1"/>
    <col min="71" max="71" width="12.7265625" style="1" customWidth="1"/>
    <col min="72" max="72" width="6.81640625" style="1" customWidth="1"/>
    <col min="73" max="73" width="7" style="1" customWidth="1"/>
    <col min="74" max="74" width="12.7265625" style="1" customWidth="1"/>
    <col min="75" max="75" width="6.81640625" style="1" customWidth="1"/>
    <col min="76" max="76" width="7" style="1" customWidth="1"/>
    <col min="77" max="77" width="12.7265625" style="1" customWidth="1"/>
    <col min="78" max="78" width="6.81640625" style="1" customWidth="1"/>
    <col min="79" max="79" width="7" style="1" customWidth="1"/>
    <col min="80" max="80" width="12.7265625" style="1" customWidth="1"/>
    <col min="81" max="81" width="6.81640625" style="1" customWidth="1"/>
    <col min="82" max="82" width="7" style="1" customWidth="1"/>
    <col min="83" max="83" width="12.7265625" style="1" customWidth="1"/>
    <col min="84" max="84" width="6.81640625" style="1" customWidth="1"/>
    <col min="85" max="85" width="7" style="1" customWidth="1"/>
    <col min="86" max="86" width="12.7265625" style="1" customWidth="1"/>
    <col min="87" max="87" width="6.81640625" style="1" customWidth="1"/>
    <col min="88" max="88" width="7" style="1" customWidth="1"/>
    <col min="89" max="89" width="12.7265625" style="1" customWidth="1"/>
    <col min="90" max="90" width="7" style="1" customWidth="1"/>
    <col min="91" max="91" width="7.1796875" style="1" customWidth="1"/>
    <col min="92" max="92" width="12.7265625" style="1" customWidth="1"/>
    <col min="93" max="93" width="6.81640625" style="1" customWidth="1"/>
    <col min="94" max="94" width="7" style="1" customWidth="1"/>
    <col min="95" max="95" width="12.7265625" style="1" customWidth="1"/>
    <col min="96" max="96" width="6.81640625" style="1" customWidth="1"/>
    <col min="97" max="97" width="7" style="1" customWidth="1"/>
    <col min="98" max="98" width="12.7265625" style="1" customWidth="1"/>
    <col min="99" max="99" width="7" style="1" customWidth="1"/>
    <col min="100" max="100" width="7.81640625" style="1" customWidth="1"/>
    <col min="101" max="101" width="23.1796875" style="1" customWidth="1"/>
    <col min="102" max="102" width="8.7265625" style="1" bestFit="1" customWidth="1"/>
    <col min="103" max="103" width="10.1796875" style="1" bestFit="1" customWidth="1"/>
    <col min="104" max="104" width="8.7265625" style="1" bestFit="1" customWidth="1"/>
    <col min="105" max="105" width="10.1796875" style="1" bestFit="1" customWidth="1"/>
    <col min="106" max="106" width="8.7265625" style="1" bestFit="1" customWidth="1"/>
    <col min="107" max="107" width="10.1796875" style="1" bestFit="1" customWidth="1"/>
    <col min="108" max="108" width="8.7265625" style="1" bestFit="1" customWidth="1"/>
    <col min="109" max="109" width="10.1796875" style="1" bestFit="1" customWidth="1"/>
    <col min="110" max="110" width="8.7265625" style="1" bestFit="1" customWidth="1"/>
    <col min="111" max="111" width="10.1796875" style="1" bestFit="1" customWidth="1"/>
    <col min="112" max="112" width="8.7265625" style="1" bestFit="1" customWidth="1"/>
    <col min="113" max="113" width="10.1796875" style="1" bestFit="1" customWidth="1"/>
    <col min="114" max="114" width="8.7265625" style="1" bestFit="1" customWidth="1"/>
    <col min="115" max="115" width="10.1796875" style="1" bestFit="1" customWidth="1"/>
    <col min="116" max="116" width="8.7265625" style="1" bestFit="1" customWidth="1"/>
    <col min="117" max="16384" width="9.1796875" style="1"/>
  </cols>
  <sheetData>
    <row r="1" spans="2:116" ht="15" customHeight="1" x14ac:dyDescent="0.35"/>
    <row r="2" spans="2:116" ht="15.75" customHeight="1" thickBot="1" x14ac:dyDescent="0.4"/>
    <row r="3" spans="2:116" ht="80.25" customHeight="1" x14ac:dyDescent="0.35">
      <c r="B3" s="156" t="s">
        <v>372</v>
      </c>
      <c r="C3" s="157"/>
      <c r="D3" s="157"/>
      <c r="E3" s="157"/>
      <c r="F3" s="157"/>
      <c r="G3" s="157"/>
      <c r="H3" s="161" t="s">
        <v>371</v>
      </c>
      <c r="I3" s="161"/>
      <c r="J3" s="161"/>
      <c r="K3" s="161"/>
      <c r="L3" s="161"/>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2"/>
      <c r="CT3" s="158" t="s">
        <v>324</v>
      </c>
      <c r="CU3" s="159"/>
      <c r="CV3" s="217"/>
      <c r="CW3" s="88" t="s">
        <v>320</v>
      </c>
    </row>
    <row r="4" spans="2:116" ht="50.25" customHeight="1" x14ac:dyDescent="0.35">
      <c r="B4" s="219" t="s">
        <v>364</v>
      </c>
      <c r="C4" s="220"/>
      <c r="D4" s="220"/>
      <c r="E4" s="220"/>
      <c r="F4" s="220"/>
      <c r="G4" s="221"/>
      <c r="H4" s="163">
        <v>1995</v>
      </c>
      <c r="I4" s="163"/>
      <c r="J4" s="163"/>
      <c r="K4" s="163">
        <v>1996</v>
      </c>
      <c r="L4" s="163"/>
      <c r="M4" s="163"/>
      <c r="N4" s="163">
        <v>1997</v>
      </c>
      <c r="O4" s="163"/>
      <c r="P4" s="163"/>
      <c r="Q4" s="163">
        <v>1998</v>
      </c>
      <c r="R4" s="163"/>
      <c r="S4" s="163"/>
      <c r="T4" s="163">
        <v>1999</v>
      </c>
      <c r="U4" s="163"/>
      <c r="V4" s="163"/>
      <c r="W4" s="163">
        <v>2000</v>
      </c>
      <c r="X4" s="163"/>
      <c r="Y4" s="163"/>
      <c r="Z4" s="163">
        <v>2001</v>
      </c>
      <c r="AA4" s="163"/>
      <c r="AB4" s="163"/>
      <c r="AC4" s="163">
        <v>2002</v>
      </c>
      <c r="AD4" s="163"/>
      <c r="AE4" s="163"/>
      <c r="AF4" s="163">
        <v>2003</v>
      </c>
      <c r="AG4" s="163"/>
      <c r="AH4" s="163"/>
      <c r="AI4" s="163">
        <v>2004</v>
      </c>
      <c r="AJ4" s="163"/>
      <c r="AK4" s="163"/>
      <c r="AL4" s="163">
        <v>2005</v>
      </c>
      <c r="AM4" s="163"/>
      <c r="AN4" s="163"/>
      <c r="AO4" s="163">
        <v>2006</v>
      </c>
      <c r="AP4" s="163"/>
      <c r="AQ4" s="163"/>
      <c r="AR4" s="163">
        <v>2007</v>
      </c>
      <c r="AS4" s="163"/>
      <c r="AT4" s="163"/>
      <c r="AU4" s="163">
        <v>2008</v>
      </c>
      <c r="AV4" s="163"/>
      <c r="AW4" s="163"/>
      <c r="AX4" s="163">
        <v>2009</v>
      </c>
      <c r="AY4" s="163"/>
      <c r="AZ4" s="163"/>
      <c r="BA4" s="163">
        <v>2010</v>
      </c>
      <c r="BB4" s="163"/>
      <c r="BC4" s="163"/>
      <c r="BD4" s="163">
        <v>2011</v>
      </c>
      <c r="BE4" s="163"/>
      <c r="BF4" s="163"/>
      <c r="BG4" s="163">
        <v>2012</v>
      </c>
      <c r="BH4" s="163"/>
      <c r="BI4" s="163"/>
      <c r="BJ4" s="163">
        <v>2013</v>
      </c>
      <c r="BK4" s="163"/>
      <c r="BL4" s="163"/>
      <c r="BM4" s="163">
        <v>2014</v>
      </c>
      <c r="BN4" s="163"/>
      <c r="BO4" s="163"/>
      <c r="BP4" s="163">
        <v>2015</v>
      </c>
      <c r="BQ4" s="163"/>
      <c r="BR4" s="163"/>
      <c r="BS4" s="163">
        <v>2016</v>
      </c>
      <c r="BT4" s="163"/>
      <c r="BU4" s="163"/>
      <c r="BV4" s="163">
        <v>2017</v>
      </c>
      <c r="BW4" s="163"/>
      <c r="BX4" s="163"/>
      <c r="BY4" s="163">
        <v>2018</v>
      </c>
      <c r="BZ4" s="163"/>
      <c r="CA4" s="163"/>
      <c r="CB4" s="163">
        <v>2019</v>
      </c>
      <c r="CC4" s="163"/>
      <c r="CD4" s="163"/>
      <c r="CE4" s="163">
        <v>2020</v>
      </c>
      <c r="CF4" s="163"/>
      <c r="CG4" s="163"/>
      <c r="CH4" s="163">
        <v>2021</v>
      </c>
      <c r="CI4" s="163"/>
      <c r="CJ4" s="163"/>
      <c r="CK4" s="163">
        <v>2022</v>
      </c>
      <c r="CL4" s="163"/>
      <c r="CM4" s="163"/>
      <c r="CN4" s="163">
        <v>2023</v>
      </c>
      <c r="CO4" s="163"/>
      <c r="CP4" s="163"/>
      <c r="CQ4" s="163">
        <v>2024</v>
      </c>
      <c r="CR4" s="163"/>
      <c r="CS4" s="218"/>
      <c r="CT4" s="165" t="s">
        <v>139</v>
      </c>
      <c r="CU4" s="163"/>
      <c r="CV4" s="218"/>
      <c r="CW4" s="89"/>
    </row>
    <row r="5" spans="2:116" ht="15" hidden="1" customHeight="1" x14ac:dyDescent="0.35">
      <c r="B5" s="114" t="s">
        <v>1</v>
      </c>
      <c r="C5" s="115" t="s">
        <v>71</v>
      </c>
      <c r="D5" s="115" t="s">
        <v>5</v>
      </c>
      <c r="E5" s="115" t="s">
        <v>6</v>
      </c>
      <c r="F5" s="115" t="s">
        <v>18</v>
      </c>
      <c r="G5" s="115" t="s">
        <v>17</v>
      </c>
      <c r="H5" s="11" t="s">
        <v>42</v>
      </c>
      <c r="I5" s="11" t="s">
        <v>104</v>
      </c>
      <c r="J5" s="11" t="s">
        <v>72</v>
      </c>
      <c r="K5" s="11" t="s">
        <v>43</v>
      </c>
      <c r="L5" s="11" t="s">
        <v>105</v>
      </c>
      <c r="M5" s="11" t="s">
        <v>73</v>
      </c>
      <c r="N5" s="11" t="s">
        <v>44</v>
      </c>
      <c r="O5" s="11" t="s">
        <v>106</v>
      </c>
      <c r="P5" s="11" t="s">
        <v>74</v>
      </c>
      <c r="Q5" s="11" t="s">
        <v>45</v>
      </c>
      <c r="R5" s="11" t="s">
        <v>107</v>
      </c>
      <c r="S5" s="11" t="s">
        <v>75</v>
      </c>
      <c r="T5" s="11" t="s">
        <v>46</v>
      </c>
      <c r="U5" s="11" t="s">
        <v>108</v>
      </c>
      <c r="V5" s="11" t="s">
        <v>76</v>
      </c>
      <c r="W5" s="11" t="s">
        <v>47</v>
      </c>
      <c r="X5" s="11" t="s">
        <v>110</v>
      </c>
      <c r="Y5" s="11" t="s">
        <v>77</v>
      </c>
      <c r="Z5" s="11" t="s">
        <v>48</v>
      </c>
      <c r="AA5" s="11" t="s">
        <v>111</v>
      </c>
      <c r="AB5" s="11" t="s">
        <v>78</v>
      </c>
      <c r="AC5" s="11" t="s">
        <v>49</v>
      </c>
      <c r="AD5" s="11" t="s">
        <v>112</v>
      </c>
      <c r="AE5" s="11" t="s">
        <v>79</v>
      </c>
      <c r="AF5" s="11" t="s">
        <v>50</v>
      </c>
      <c r="AG5" s="11" t="s">
        <v>113</v>
      </c>
      <c r="AH5" s="11" t="s">
        <v>80</v>
      </c>
      <c r="AI5" s="11" t="s">
        <v>51</v>
      </c>
      <c r="AJ5" s="11" t="s">
        <v>114</v>
      </c>
      <c r="AK5" s="11" t="s">
        <v>81</v>
      </c>
      <c r="AL5" s="11" t="s">
        <v>52</v>
      </c>
      <c r="AM5" s="11" t="s">
        <v>115</v>
      </c>
      <c r="AN5" s="11" t="s">
        <v>82</v>
      </c>
      <c r="AO5" s="11" t="s">
        <v>53</v>
      </c>
      <c r="AP5" s="11" t="s">
        <v>116</v>
      </c>
      <c r="AQ5" s="11" t="s">
        <v>83</v>
      </c>
      <c r="AR5" s="11" t="s">
        <v>54</v>
      </c>
      <c r="AS5" s="11" t="s">
        <v>117</v>
      </c>
      <c r="AT5" s="11" t="s">
        <v>84</v>
      </c>
      <c r="AU5" s="11" t="s">
        <v>55</v>
      </c>
      <c r="AV5" s="11" t="s">
        <v>118</v>
      </c>
      <c r="AW5" s="11" t="s">
        <v>85</v>
      </c>
      <c r="AX5" s="11" t="s">
        <v>56</v>
      </c>
      <c r="AY5" s="11" t="s">
        <v>119</v>
      </c>
      <c r="AZ5" s="11" t="s">
        <v>86</v>
      </c>
      <c r="BA5" s="11" t="s">
        <v>57</v>
      </c>
      <c r="BB5" s="11" t="s">
        <v>120</v>
      </c>
      <c r="BC5" s="11" t="s">
        <v>87</v>
      </c>
      <c r="BD5" s="11" t="s">
        <v>58</v>
      </c>
      <c r="BE5" s="11" t="s">
        <v>121</v>
      </c>
      <c r="BF5" s="11" t="s">
        <v>96</v>
      </c>
      <c r="BG5" s="11" t="s">
        <v>59</v>
      </c>
      <c r="BH5" s="11" t="s">
        <v>122</v>
      </c>
      <c r="BI5" s="11" t="s">
        <v>97</v>
      </c>
      <c r="BJ5" s="11" t="s">
        <v>60</v>
      </c>
      <c r="BK5" s="11" t="s">
        <v>123</v>
      </c>
      <c r="BL5" s="11" t="s">
        <v>99</v>
      </c>
      <c r="BM5" s="11" t="s">
        <v>61</v>
      </c>
      <c r="BN5" s="11" t="s">
        <v>124</v>
      </c>
      <c r="BO5" s="11" t="s">
        <v>98</v>
      </c>
      <c r="BP5" s="11" t="s">
        <v>62</v>
      </c>
      <c r="BQ5" s="11" t="s">
        <v>125</v>
      </c>
      <c r="BR5" s="11" t="s">
        <v>100</v>
      </c>
      <c r="BS5" s="11" t="s">
        <v>63</v>
      </c>
      <c r="BT5" s="11" t="s">
        <v>126</v>
      </c>
      <c r="BU5" s="11" t="s">
        <v>95</v>
      </c>
      <c r="BV5" s="11" t="s">
        <v>64</v>
      </c>
      <c r="BW5" s="11" t="s">
        <v>127</v>
      </c>
      <c r="BX5" s="11" t="s">
        <v>94</v>
      </c>
      <c r="BY5" s="11" t="s">
        <v>65</v>
      </c>
      <c r="BZ5" s="11" t="s">
        <v>128</v>
      </c>
      <c r="CA5" s="11" t="s">
        <v>93</v>
      </c>
      <c r="CB5" s="11" t="s">
        <v>66</v>
      </c>
      <c r="CC5" s="11" t="s">
        <v>129</v>
      </c>
      <c r="CD5" s="11" t="s">
        <v>92</v>
      </c>
      <c r="CE5" s="11" t="s">
        <v>67</v>
      </c>
      <c r="CF5" s="11" t="s">
        <v>130</v>
      </c>
      <c r="CG5" s="11" t="s">
        <v>91</v>
      </c>
      <c r="CH5" s="11" t="s">
        <v>68</v>
      </c>
      <c r="CI5" s="11" t="s">
        <v>131</v>
      </c>
      <c r="CJ5" s="11" t="s">
        <v>90</v>
      </c>
      <c r="CK5" s="11" t="s">
        <v>69</v>
      </c>
      <c r="CL5" s="11" t="s">
        <v>132</v>
      </c>
      <c r="CM5" s="11" t="s">
        <v>89</v>
      </c>
      <c r="CN5" s="11" t="s">
        <v>70</v>
      </c>
      <c r="CO5" s="11" t="s">
        <v>109</v>
      </c>
      <c r="CP5" s="11" t="s">
        <v>88</v>
      </c>
      <c r="CQ5" s="11" t="s">
        <v>135</v>
      </c>
      <c r="CR5" s="11" t="s">
        <v>136</v>
      </c>
      <c r="CS5" s="75" t="s">
        <v>134</v>
      </c>
      <c r="CT5" s="71" t="s">
        <v>139</v>
      </c>
      <c r="CU5" s="11" t="s">
        <v>141</v>
      </c>
      <c r="CV5" s="75" t="s">
        <v>140</v>
      </c>
      <c r="CW5" s="90" t="s">
        <v>164</v>
      </c>
      <c r="CX5" s="19"/>
      <c r="CY5" s="19"/>
      <c r="CZ5" s="19"/>
      <c r="DA5" s="19"/>
      <c r="DB5" s="19"/>
      <c r="DC5" s="19"/>
      <c r="DD5" s="19"/>
      <c r="DE5" s="19"/>
      <c r="DF5" s="19"/>
      <c r="DG5" s="19"/>
      <c r="DH5" s="19"/>
      <c r="DI5" s="19"/>
      <c r="DJ5" s="19"/>
      <c r="DK5" s="19"/>
      <c r="DL5" s="19"/>
    </row>
    <row r="6" spans="2:116" ht="36" customHeight="1" thickBot="1" x14ac:dyDescent="0.4">
      <c r="B6" s="120" t="s">
        <v>200</v>
      </c>
      <c r="C6" s="121" t="s">
        <v>312</v>
      </c>
      <c r="D6" s="121" t="s">
        <v>313</v>
      </c>
      <c r="E6" s="121" t="s">
        <v>192</v>
      </c>
      <c r="F6" s="121" t="s">
        <v>201</v>
      </c>
      <c r="G6" s="121" t="s">
        <v>300</v>
      </c>
      <c r="H6" s="143" t="s">
        <v>314</v>
      </c>
      <c r="I6" s="144" t="s">
        <v>323</v>
      </c>
      <c r="J6" s="144" t="s">
        <v>316</v>
      </c>
      <c r="K6" s="143" t="s">
        <v>314</v>
      </c>
      <c r="L6" s="144" t="s">
        <v>323</v>
      </c>
      <c r="M6" s="144" t="s">
        <v>316</v>
      </c>
      <c r="N6" s="143" t="s">
        <v>314</v>
      </c>
      <c r="O6" s="144" t="s">
        <v>323</v>
      </c>
      <c r="P6" s="144" t="s">
        <v>316</v>
      </c>
      <c r="Q6" s="143" t="s">
        <v>314</v>
      </c>
      <c r="R6" s="144" t="s">
        <v>323</v>
      </c>
      <c r="S6" s="144" t="s">
        <v>316</v>
      </c>
      <c r="T6" s="143" t="s">
        <v>314</v>
      </c>
      <c r="U6" s="144" t="s">
        <v>323</v>
      </c>
      <c r="V6" s="144" t="s">
        <v>316</v>
      </c>
      <c r="W6" s="143" t="s">
        <v>314</v>
      </c>
      <c r="X6" s="144" t="s">
        <v>323</v>
      </c>
      <c r="Y6" s="144" t="s">
        <v>316</v>
      </c>
      <c r="Z6" s="143" t="s">
        <v>314</v>
      </c>
      <c r="AA6" s="144" t="s">
        <v>323</v>
      </c>
      <c r="AB6" s="144" t="s">
        <v>316</v>
      </c>
      <c r="AC6" s="143" t="s">
        <v>314</v>
      </c>
      <c r="AD6" s="144" t="s">
        <v>323</v>
      </c>
      <c r="AE6" s="144" t="s">
        <v>316</v>
      </c>
      <c r="AF6" s="143" t="s">
        <v>314</v>
      </c>
      <c r="AG6" s="144" t="s">
        <v>323</v>
      </c>
      <c r="AH6" s="144" t="s">
        <v>316</v>
      </c>
      <c r="AI6" s="143" t="s">
        <v>314</v>
      </c>
      <c r="AJ6" s="144" t="s">
        <v>323</v>
      </c>
      <c r="AK6" s="144" t="s">
        <v>316</v>
      </c>
      <c r="AL6" s="143" t="s">
        <v>314</v>
      </c>
      <c r="AM6" s="144" t="s">
        <v>323</v>
      </c>
      <c r="AN6" s="144" t="s">
        <v>316</v>
      </c>
      <c r="AO6" s="143" t="s">
        <v>314</v>
      </c>
      <c r="AP6" s="144" t="s">
        <v>323</v>
      </c>
      <c r="AQ6" s="144" t="s">
        <v>316</v>
      </c>
      <c r="AR6" s="143" t="s">
        <v>314</v>
      </c>
      <c r="AS6" s="144" t="s">
        <v>323</v>
      </c>
      <c r="AT6" s="144" t="s">
        <v>316</v>
      </c>
      <c r="AU6" s="143" t="s">
        <v>314</v>
      </c>
      <c r="AV6" s="144" t="s">
        <v>323</v>
      </c>
      <c r="AW6" s="144" t="s">
        <v>316</v>
      </c>
      <c r="AX6" s="143" t="s">
        <v>314</v>
      </c>
      <c r="AY6" s="144" t="s">
        <v>323</v>
      </c>
      <c r="AZ6" s="144" t="s">
        <v>316</v>
      </c>
      <c r="BA6" s="143" t="s">
        <v>314</v>
      </c>
      <c r="BB6" s="144" t="s">
        <v>323</v>
      </c>
      <c r="BC6" s="144" t="s">
        <v>316</v>
      </c>
      <c r="BD6" s="143" t="s">
        <v>314</v>
      </c>
      <c r="BE6" s="144" t="s">
        <v>323</v>
      </c>
      <c r="BF6" s="144" t="s">
        <v>316</v>
      </c>
      <c r="BG6" s="143" t="s">
        <v>314</v>
      </c>
      <c r="BH6" s="144" t="s">
        <v>323</v>
      </c>
      <c r="BI6" s="144" t="s">
        <v>316</v>
      </c>
      <c r="BJ6" s="143" t="s">
        <v>314</v>
      </c>
      <c r="BK6" s="144" t="s">
        <v>323</v>
      </c>
      <c r="BL6" s="144" t="s">
        <v>316</v>
      </c>
      <c r="BM6" s="143" t="s">
        <v>314</v>
      </c>
      <c r="BN6" s="144" t="s">
        <v>323</v>
      </c>
      <c r="BO6" s="144" t="s">
        <v>316</v>
      </c>
      <c r="BP6" s="143" t="s">
        <v>314</v>
      </c>
      <c r="BQ6" s="144" t="s">
        <v>323</v>
      </c>
      <c r="BR6" s="144" t="s">
        <v>316</v>
      </c>
      <c r="BS6" s="143" t="s">
        <v>314</v>
      </c>
      <c r="BT6" s="144" t="s">
        <v>323</v>
      </c>
      <c r="BU6" s="144" t="s">
        <v>316</v>
      </c>
      <c r="BV6" s="143" t="s">
        <v>314</v>
      </c>
      <c r="BW6" s="144" t="s">
        <v>323</v>
      </c>
      <c r="BX6" s="144" t="s">
        <v>316</v>
      </c>
      <c r="BY6" s="143" t="s">
        <v>314</v>
      </c>
      <c r="BZ6" s="144" t="s">
        <v>323</v>
      </c>
      <c r="CA6" s="144" t="s">
        <v>316</v>
      </c>
      <c r="CB6" s="143" t="s">
        <v>314</v>
      </c>
      <c r="CC6" s="144" t="s">
        <v>323</v>
      </c>
      <c r="CD6" s="144" t="s">
        <v>316</v>
      </c>
      <c r="CE6" s="143" t="s">
        <v>314</v>
      </c>
      <c r="CF6" s="144" t="s">
        <v>323</v>
      </c>
      <c r="CG6" s="144" t="s">
        <v>316</v>
      </c>
      <c r="CH6" s="143" t="s">
        <v>314</v>
      </c>
      <c r="CI6" s="144" t="s">
        <v>323</v>
      </c>
      <c r="CJ6" s="144" t="s">
        <v>316</v>
      </c>
      <c r="CK6" s="143" t="s">
        <v>314</v>
      </c>
      <c r="CL6" s="144" t="s">
        <v>323</v>
      </c>
      <c r="CM6" s="144" t="s">
        <v>316</v>
      </c>
      <c r="CN6" s="143" t="s">
        <v>314</v>
      </c>
      <c r="CO6" s="144" t="s">
        <v>323</v>
      </c>
      <c r="CP6" s="144" t="s">
        <v>316</v>
      </c>
      <c r="CQ6" s="143" t="s">
        <v>314</v>
      </c>
      <c r="CR6" s="144" t="s">
        <v>323</v>
      </c>
      <c r="CS6" s="144" t="s">
        <v>316</v>
      </c>
      <c r="CT6" s="151" t="s">
        <v>314</v>
      </c>
      <c r="CU6" s="144" t="s">
        <v>323</v>
      </c>
      <c r="CV6" s="144" t="s">
        <v>316</v>
      </c>
      <c r="CW6" s="93"/>
      <c r="CX6" s="19"/>
      <c r="CY6" s="19"/>
      <c r="CZ6" s="19"/>
      <c r="DA6" s="19"/>
      <c r="DB6" s="19"/>
      <c r="DC6" s="19"/>
      <c r="DD6" s="19"/>
      <c r="DE6" s="19"/>
      <c r="DF6" s="19"/>
      <c r="DG6" s="19"/>
      <c r="DH6" s="19"/>
      <c r="DI6" s="19"/>
      <c r="DJ6" s="19"/>
      <c r="DK6" s="19"/>
      <c r="DL6" s="19"/>
    </row>
    <row r="7" spans="2:116" x14ac:dyDescent="0.35">
      <c r="B7" s="76" t="str">
        <f>Fleet_data[[#This Row],[Zone]]</f>
        <v>Aguas continentales</v>
      </c>
      <c r="C7" s="146" t="str">
        <f>Fleet_data[[#This Row],[Deck]]</f>
        <v>Sin cubierta</v>
      </c>
      <c r="D7" s="146" t="str">
        <f>Fleet_data[[#This Row],[Motor]]</f>
        <v>Desconocido</v>
      </c>
      <c r="E7" s="146" t="str">
        <f>Fleet_data[[#This Row],[Vessel type]]</f>
        <v>Desconocido</v>
      </c>
      <c r="F7" s="146" t="str">
        <f>Fleet_data[[#This Row],[LOA class]]</f>
        <v>Hasta 5.9m (sin cubierta)</v>
      </c>
      <c r="G7" s="146" t="str">
        <f>Fleet_data[[#This Row],[LOA group]]</f>
        <v>&lt;12m</v>
      </c>
      <c r="H7" s="147"/>
      <c r="I7" s="147" t="s">
        <v>374</v>
      </c>
      <c r="J7" s="147" t="s">
        <v>374</v>
      </c>
      <c r="K7" s="147"/>
      <c r="L7" s="147" t="s">
        <v>374</v>
      </c>
      <c r="M7" s="147" t="s">
        <v>374</v>
      </c>
      <c r="N7" s="147"/>
      <c r="O7" s="147" t="s">
        <v>374</v>
      </c>
      <c r="P7" s="147" t="s">
        <v>374</v>
      </c>
      <c r="Q7" s="147"/>
      <c r="R7" s="147" t="s">
        <v>374</v>
      </c>
      <c r="S7" s="147" t="s">
        <v>374</v>
      </c>
      <c r="T7" s="147"/>
      <c r="U7" s="147" t="s">
        <v>374</v>
      </c>
      <c r="V7" s="147" t="s">
        <v>374</v>
      </c>
      <c r="W7" s="147"/>
      <c r="X7" s="147" t="s">
        <v>374</v>
      </c>
      <c r="Y7" s="147" t="s">
        <v>374</v>
      </c>
      <c r="Z7" s="147"/>
      <c r="AA7" s="147" t="s">
        <v>374</v>
      </c>
      <c r="AB7" s="147" t="s">
        <v>374</v>
      </c>
      <c r="AC7" s="147"/>
      <c r="AD7" s="147" t="s">
        <v>374</v>
      </c>
      <c r="AE7" s="147" t="s">
        <v>374</v>
      </c>
      <c r="AF7" s="147"/>
      <c r="AG7" s="147" t="s">
        <v>374</v>
      </c>
      <c r="AH7" s="147" t="s">
        <v>374</v>
      </c>
      <c r="AI7" s="147"/>
      <c r="AJ7" s="147" t="s">
        <v>374</v>
      </c>
      <c r="AK7" s="147" t="s">
        <v>374</v>
      </c>
      <c r="AL7" s="147"/>
      <c r="AM7" s="147" t="s">
        <v>374</v>
      </c>
      <c r="AN7" s="147" t="s">
        <v>374</v>
      </c>
      <c r="AO7" s="147"/>
      <c r="AP7" s="147" t="s">
        <v>374</v>
      </c>
      <c r="AQ7" s="147" t="s">
        <v>374</v>
      </c>
      <c r="AR7" s="147"/>
      <c r="AS7" s="147" t="s">
        <v>374</v>
      </c>
      <c r="AT7" s="147" t="s">
        <v>374</v>
      </c>
      <c r="AU7" s="147"/>
      <c r="AV7" s="147" t="s">
        <v>374</v>
      </c>
      <c r="AW7" s="147" t="s">
        <v>374</v>
      </c>
      <c r="AX7" s="147"/>
      <c r="AY7" s="147" t="s">
        <v>374</v>
      </c>
      <c r="AZ7" s="147" t="s">
        <v>374</v>
      </c>
      <c r="BA7" s="147"/>
      <c r="BB7" s="147" t="s">
        <v>374</v>
      </c>
      <c r="BC7" s="147" t="s">
        <v>374</v>
      </c>
      <c r="BD7" s="147"/>
      <c r="BE7" s="147" t="s">
        <v>374</v>
      </c>
      <c r="BF7" s="147" t="s">
        <v>374</v>
      </c>
      <c r="BG7" s="147"/>
      <c r="BH7" s="147" t="s">
        <v>374</v>
      </c>
      <c r="BI7" s="147" t="s">
        <v>374</v>
      </c>
      <c r="BJ7" s="147"/>
      <c r="BK7" s="147" t="s">
        <v>374</v>
      </c>
      <c r="BL7" s="147" t="s">
        <v>374</v>
      </c>
      <c r="BM7" s="147"/>
      <c r="BN7" s="147" t="s">
        <v>374</v>
      </c>
      <c r="BO7" s="147" t="s">
        <v>374</v>
      </c>
      <c r="BP7" s="147"/>
      <c r="BQ7" s="147" t="s">
        <v>374</v>
      </c>
      <c r="BR7" s="147" t="s">
        <v>374</v>
      </c>
      <c r="BS7" s="147"/>
      <c r="BT7" s="147" t="s">
        <v>374</v>
      </c>
      <c r="BU7" s="147" t="s">
        <v>374</v>
      </c>
      <c r="BV7" s="147"/>
      <c r="BW7" s="147" t="s">
        <v>374</v>
      </c>
      <c r="BX7" s="147" t="s">
        <v>374</v>
      </c>
      <c r="BY7" s="147"/>
      <c r="BZ7" s="147" t="s">
        <v>374</v>
      </c>
      <c r="CA7" s="147" t="s">
        <v>374</v>
      </c>
      <c r="CB7" s="147"/>
      <c r="CC7" s="147" t="s">
        <v>374</v>
      </c>
      <c r="CD7" s="147" t="s">
        <v>374</v>
      </c>
      <c r="CE7" s="147"/>
      <c r="CF7" s="147" t="s">
        <v>374</v>
      </c>
      <c r="CG7" s="147" t="s">
        <v>374</v>
      </c>
      <c r="CH7" s="147"/>
      <c r="CI7" s="147" t="s">
        <v>374</v>
      </c>
      <c r="CJ7" s="147" t="s">
        <v>374</v>
      </c>
      <c r="CK7" s="147"/>
      <c r="CL7" s="147" t="s">
        <v>374</v>
      </c>
      <c r="CM7" s="147" t="s">
        <v>374</v>
      </c>
      <c r="CN7" s="147"/>
      <c r="CO7" s="147" t="s">
        <v>374</v>
      </c>
      <c r="CP7" s="147" t="s">
        <v>374</v>
      </c>
      <c r="CQ7" s="147"/>
      <c r="CR7" s="147" t="s">
        <v>146</v>
      </c>
      <c r="CS7" s="135" t="s">
        <v>374</v>
      </c>
      <c r="CT7" s="149"/>
      <c r="CU7" s="68"/>
      <c r="CV7" s="68"/>
      <c r="CW7" s="77"/>
    </row>
    <row r="8" spans="2:116" x14ac:dyDescent="0.35">
      <c r="B8" s="76" t="str">
        <f>Fleet_data[[#This Row],[Zone]]</f>
        <v>Aguas continentales</v>
      </c>
      <c r="C8" s="146" t="str">
        <f>Fleet_data[[#This Row],[Deck]]</f>
        <v>Sin cubierta</v>
      </c>
      <c r="D8" s="146" t="str">
        <f>Fleet_data[[#This Row],[Motor]]</f>
        <v>Motorizado</v>
      </c>
      <c r="E8" s="146" t="str">
        <f>Fleet_data[[#This Row],[Vessel type]]</f>
        <v>07 (Otras emb. con línea)</v>
      </c>
      <c r="F8" s="146" t="str">
        <f>Fleet_data[[#This Row],[LOA class]]</f>
        <v>Hasta 5.9m (sin cubierta)</v>
      </c>
      <c r="G8" s="146" t="str">
        <f>Fleet_data[[#This Row],[LOA group]]</f>
        <v>&lt;12m</v>
      </c>
      <c r="H8" s="147"/>
      <c r="I8" s="147" t="s">
        <v>374</v>
      </c>
      <c r="J8" s="147" t="s">
        <v>374</v>
      </c>
      <c r="K8" s="147"/>
      <c r="L8" s="147" t="s">
        <v>374</v>
      </c>
      <c r="M8" s="147" t="s">
        <v>374</v>
      </c>
      <c r="N8" s="147"/>
      <c r="O8" s="147" t="s">
        <v>374</v>
      </c>
      <c r="P8" s="147" t="s">
        <v>374</v>
      </c>
      <c r="Q8" s="147"/>
      <c r="R8" s="147" t="s">
        <v>374</v>
      </c>
      <c r="S8" s="147" t="s">
        <v>374</v>
      </c>
      <c r="T8" s="147"/>
      <c r="U8" s="147" t="s">
        <v>374</v>
      </c>
      <c r="V8" s="147" t="s">
        <v>374</v>
      </c>
      <c r="W8" s="147"/>
      <c r="X8" s="147" t="s">
        <v>374</v>
      </c>
      <c r="Y8" s="147" t="s">
        <v>374</v>
      </c>
      <c r="Z8" s="147"/>
      <c r="AA8" s="147" t="s">
        <v>374</v>
      </c>
      <c r="AB8" s="147" t="s">
        <v>374</v>
      </c>
      <c r="AC8" s="147"/>
      <c r="AD8" s="147" t="s">
        <v>374</v>
      </c>
      <c r="AE8" s="147" t="s">
        <v>374</v>
      </c>
      <c r="AF8" s="147"/>
      <c r="AG8" s="147" t="s">
        <v>374</v>
      </c>
      <c r="AH8" s="147" t="s">
        <v>374</v>
      </c>
      <c r="AI8" s="147"/>
      <c r="AJ8" s="147" t="s">
        <v>374</v>
      </c>
      <c r="AK8" s="147" t="s">
        <v>374</v>
      </c>
      <c r="AL8" s="147"/>
      <c r="AM8" s="147" t="s">
        <v>374</v>
      </c>
      <c r="AN8" s="147" t="s">
        <v>374</v>
      </c>
      <c r="AO8" s="147"/>
      <c r="AP8" s="147" t="s">
        <v>374</v>
      </c>
      <c r="AQ8" s="147" t="s">
        <v>374</v>
      </c>
      <c r="AR8" s="147"/>
      <c r="AS8" s="147" t="s">
        <v>374</v>
      </c>
      <c r="AT8" s="147" t="s">
        <v>374</v>
      </c>
      <c r="AU8" s="147"/>
      <c r="AV8" s="147" t="s">
        <v>374</v>
      </c>
      <c r="AW8" s="147" t="s">
        <v>374</v>
      </c>
      <c r="AX8" s="147"/>
      <c r="AY8" s="147" t="s">
        <v>374</v>
      </c>
      <c r="AZ8" s="147" t="s">
        <v>374</v>
      </c>
      <c r="BA8" s="147"/>
      <c r="BB8" s="147" t="s">
        <v>374</v>
      </c>
      <c r="BC8" s="147" t="s">
        <v>374</v>
      </c>
      <c r="BD8" s="147"/>
      <c r="BE8" s="147" t="s">
        <v>374</v>
      </c>
      <c r="BF8" s="147" t="s">
        <v>374</v>
      </c>
      <c r="BG8" s="147"/>
      <c r="BH8" s="147" t="s">
        <v>374</v>
      </c>
      <c r="BI8" s="147" t="s">
        <v>374</v>
      </c>
      <c r="BJ8" s="147"/>
      <c r="BK8" s="147" t="s">
        <v>374</v>
      </c>
      <c r="BL8" s="147" t="s">
        <v>374</v>
      </c>
      <c r="BM8" s="147"/>
      <c r="BN8" s="147" t="s">
        <v>374</v>
      </c>
      <c r="BO8" s="147" t="s">
        <v>374</v>
      </c>
      <c r="BP8" s="147"/>
      <c r="BQ8" s="147" t="s">
        <v>374</v>
      </c>
      <c r="BR8" s="147" t="s">
        <v>374</v>
      </c>
      <c r="BS8" s="147"/>
      <c r="BT8" s="147" t="s">
        <v>374</v>
      </c>
      <c r="BU8" s="147" t="s">
        <v>374</v>
      </c>
      <c r="BV8" s="147"/>
      <c r="BW8" s="147" t="s">
        <v>374</v>
      </c>
      <c r="BX8" s="147" t="s">
        <v>374</v>
      </c>
      <c r="BY8" s="147"/>
      <c r="BZ8" s="147" t="s">
        <v>374</v>
      </c>
      <c r="CA8" s="147" t="s">
        <v>374</v>
      </c>
      <c r="CB8" s="147"/>
      <c r="CC8" s="147" t="s">
        <v>374</v>
      </c>
      <c r="CD8" s="147" t="s">
        <v>374</v>
      </c>
      <c r="CE8" s="147"/>
      <c r="CF8" s="147" t="s">
        <v>374</v>
      </c>
      <c r="CG8" s="147" t="s">
        <v>374</v>
      </c>
      <c r="CH8" s="147"/>
      <c r="CI8" s="147" t="s">
        <v>374</v>
      </c>
      <c r="CJ8" s="147" t="s">
        <v>374</v>
      </c>
      <c r="CK8" s="147"/>
      <c r="CL8" s="147" t="s">
        <v>374</v>
      </c>
      <c r="CM8" s="147" t="s">
        <v>374</v>
      </c>
      <c r="CN8" s="147"/>
      <c r="CO8" s="147" t="s">
        <v>146</v>
      </c>
      <c r="CP8" s="147" t="s">
        <v>374</v>
      </c>
      <c r="CQ8" s="147"/>
      <c r="CR8" s="147" t="s">
        <v>374</v>
      </c>
      <c r="CS8" s="135" t="s">
        <v>374</v>
      </c>
      <c r="CT8" s="136"/>
      <c r="CU8" s="44"/>
      <c r="CV8" s="44"/>
      <c r="CW8" s="77"/>
    </row>
    <row r="9" spans="2:116" x14ac:dyDescent="0.35">
      <c r="B9" s="76" t="str">
        <f>Fleet_data[[#This Row],[Zone]]</f>
        <v>Aguas continentales</v>
      </c>
      <c r="C9" s="146" t="str">
        <f>Fleet_data[[#This Row],[Deck]]</f>
        <v>Sin cubierta</v>
      </c>
      <c r="D9" s="146" t="str">
        <f>Fleet_data[[#This Row],[Motor]]</f>
        <v>Motorizado</v>
      </c>
      <c r="E9" s="146" t="str">
        <f>Fleet_data[[#This Row],[Vessel type]]</f>
        <v>9.0 (Otras Emb. de pesca)</v>
      </c>
      <c r="F9" s="146" t="str">
        <f>Fleet_data[[#This Row],[LOA class]]</f>
        <v>Hasta 5.9m (sin cubierta)</v>
      </c>
      <c r="G9" s="146" t="str">
        <f>Fleet_data[[#This Row],[LOA group]]</f>
        <v>&lt;12m</v>
      </c>
      <c r="H9" s="147"/>
      <c r="I9" s="147" t="s">
        <v>146</v>
      </c>
      <c r="J9" s="147" t="s">
        <v>374</v>
      </c>
      <c r="K9" s="147"/>
      <c r="L9" s="147" t="s">
        <v>146</v>
      </c>
      <c r="M9" s="147" t="s">
        <v>374</v>
      </c>
      <c r="N9" s="147"/>
      <c r="O9" s="147" t="s">
        <v>146</v>
      </c>
      <c r="P9" s="147" t="s">
        <v>374</v>
      </c>
      <c r="Q9" s="147"/>
      <c r="R9" s="147" t="s">
        <v>146</v>
      </c>
      <c r="S9" s="147" t="s">
        <v>374</v>
      </c>
      <c r="T9" s="147"/>
      <c r="U9" s="147" t="s">
        <v>146</v>
      </c>
      <c r="V9" s="147" t="s">
        <v>374</v>
      </c>
      <c r="W9" s="147"/>
      <c r="X9" s="147" t="s">
        <v>146</v>
      </c>
      <c r="Y9" s="147" t="s">
        <v>374</v>
      </c>
      <c r="Z9" s="147"/>
      <c r="AA9" s="147" t="s">
        <v>146</v>
      </c>
      <c r="AB9" s="147" t="s">
        <v>374</v>
      </c>
      <c r="AC9" s="147"/>
      <c r="AD9" s="147" t="s">
        <v>146</v>
      </c>
      <c r="AE9" s="147" t="s">
        <v>374</v>
      </c>
      <c r="AF9" s="147"/>
      <c r="AG9" s="147" t="s">
        <v>146</v>
      </c>
      <c r="AH9" s="147" t="s">
        <v>374</v>
      </c>
      <c r="AI9" s="147"/>
      <c r="AJ9" s="147" t="s">
        <v>146</v>
      </c>
      <c r="AK9" s="147" t="s">
        <v>374</v>
      </c>
      <c r="AL9" s="147"/>
      <c r="AM9" s="147" t="s">
        <v>146</v>
      </c>
      <c r="AN9" s="147" t="s">
        <v>374</v>
      </c>
      <c r="AO9" s="147"/>
      <c r="AP9" s="147" t="s">
        <v>146</v>
      </c>
      <c r="AQ9" s="147" t="s">
        <v>374</v>
      </c>
      <c r="AR9" s="147"/>
      <c r="AS9" s="147" t="s">
        <v>146</v>
      </c>
      <c r="AT9" s="147" t="s">
        <v>374</v>
      </c>
      <c r="AU9" s="147"/>
      <c r="AV9" s="147" t="s">
        <v>146</v>
      </c>
      <c r="AW9" s="147" t="s">
        <v>374</v>
      </c>
      <c r="AX9" s="147"/>
      <c r="AY9" s="147" t="s">
        <v>146</v>
      </c>
      <c r="AZ9" s="147" t="s">
        <v>374</v>
      </c>
      <c r="BA9" s="147"/>
      <c r="BB9" s="147" t="s">
        <v>146</v>
      </c>
      <c r="BC9" s="147" t="s">
        <v>374</v>
      </c>
      <c r="BD9" s="147"/>
      <c r="BE9" s="147" t="s">
        <v>146</v>
      </c>
      <c r="BF9" s="147" t="s">
        <v>374</v>
      </c>
      <c r="BG9" s="147"/>
      <c r="BH9" s="147" t="s">
        <v>146</v>
      </c>
      <c r="BI9" s="147" t="s">
        <v>374</v>
      </c>
      <c r="BJ9" s="147"/>
      <c r="BK9" s="147" t="s">
        <v>146</v>
      </c>
      <c r="BL9" s="147" t="s">
        <v>374</v>
      </c>
      <c r="BM9" s="147"/>
      <c r="BN9" s="147" t="s">
        <v>146</v>
      </c>
      <c r="BO9" s="147" t="s">
        <v>374</v>
      </c>
      <c r="BP9" s="147"/>
      <c r="BQ9" s="147" t="s">
        <v>146</v>
      </c>
      <c r="BR9" s="147" t="s">
        <v>374</v>
      </c>
      <c r="BS9" s="147"/>
      <c r="BT9" s="147" t="s">
        <v>146</v>
      </c>
      <c r="BU9" s="147" t="s">
        <v>374</v>
      </c>
      <c r="BV9" s="147"/>
      <c r="BW9" s="147" t="s">
        <v>146</v>
      </c>
      <c r="BX9" s="147" t="s">
        <v>374</v>
      </c>
      <c r="BY9" s="147"/>
      <c r="BZ9" s="147" t="s">
        <v>146</v>
      </c>
      <c r="CA9" s="147" t="s">
        <v>374</v>
      </c>
      <c r="CB9" s="147"/>
      <c r="CC9" s="147" t="s">
        <v>146</v>
      </c>
      <c r="CD9" s="147" t="s">
        <v>374</v>
      </c>
      <c r="CE9" s="147"/>
      <c r="CF9" s="147" t="s">
        <v>146</v>
      </c>
      <c r="CG9" s="147" t="s">
        <v>374</v>
      </c>
      <c r="CH9" s="147"/>
      <c r="CI9" s="147" t="s">
        <v>146</v>
      </c>
      <c r="CJ9" s="147" t="s">
        <v>374</v>
      </c>
      <c r="CK9" s="147"/>
      <c r="CL9" s="147" t="s">
        <v>146</v>
      </c>
      <c r="CM9" s="147" t="s">
        <v>374</v>
      </c>
      <c r="CN9" s="147"/>
      <c r="CO9" s="147" t="s">
        <v>374</v>
      </c>
      <c r="CP9" s="147" t="s">
        <v>374</v>
      </c>
      <c r="CQ9" s="147"/>
      <c r="CR9" s="147" t="s">
        <v>374</v>
      </c>
      <c r="CS9" s="135" t="s">
        <v>374</v>
      </c>
      <c r="CT9" s="136"/>
      <c r="CU9" s="44"/>
      <c r="CV9" s="44"/>
      <c r="CW9" s="77"/>
    </row>
    <row r="10" spans="2:116" x14ac:dyDescent="0.35">
      <c r="B10" s="76" t="str">
        <f>Fleet_data[[#This Row],[Zone]]</f>
        <v>Aguas continentales</v>
      </c>
      <c r="C10" s="146" t="str">
        <f>Fleet_data[[#This Row],[Deck]]</f>
        <v>Sin cubierta</v>
      </c>
      <c r="D10" s="146" t="str">
        <f>Fleet_data[[#This Row],[Motor]]</f>
        <v>Motorizado</v>
      </c>
      <c r="E10" s="146" t="str">
        <f>Fleet_data[[#This Row],[Vessel type]]</f>
        <v>Desconocido</v>
      </c>
      <c r="F10" s="146" t="str">
        <f>Fleet_data[[#This Row],[LOA class]]</f>
        <v>Hasta 5.9m (sin cubierta)</v>
      </c>
      <c r="G10" s="146" t="str">
        <f>Fleet_data[[#This Row],[LOA group]]</f>
        <v>&lt;12m</v>
      </c>
      <c r="H10" s="147"/>
      <c r="I10" s="147" t="s">
        <v>374</v>
      </c>
      <c r="J10" s="147" t="s">
        <v>374</v>
      </c>
      <c r="K10" s="147"/>
      <c r="L10" s="147" t="s">
        <v>374</v>
      </c>
      <c r="M10" s="147" t="s">
        <v>374</v>
      </c>
      <c r="N10" s="147"/>
      <c r="O10" s="147" t="s">
        <v>374</v>
      </c>
      <c r="P10" s="147" t="s">
        <v>374</v>
      </c>
      <c r="Q10" s="147"/>
      <c r="R10" s="147" t="s">
        <v>374</v>
      </c>
      <c r="S10" s="147" t="s">
        <v>374</v>
      </c>
      <c r="T10" s="147"/>
      <c r="U10" s="147" t="s">
        <v>374</v>
      </c>
      <c r="V10" s="147" t="s">
        <v>374</v>
      </c>
      <c r="W10" s="147"/>
      <c r="X10" s="147" t="s">
        <v>374</v>
      </c>
      <c r="Y10" s="147" t="s">
        <v>374</v>
      </c>
      <c r="Z10" s="147"/>
      <c r="AA10" s="147" t="s">
        <v>374</v>
      </c>
      <c r="AB10" s="147" t="s">
        <v>374</v>
      </c>
      <c r="AC10" s="147"/>
      <c r="AD10" s="147" t="s">
        <v>374</v>
      </c>
      <c r="AE10" s="147" t="s">
        <v>374</v>
      </c>
      <c r="AF10" s="147"/>
      <c r="AG10" s="147" t="s">
        <v>374</v>
      </c>
      <c r="AH10" s="147" t="s">
        <v>374</v>
      </c>
      <c r="AI10" s="147"/>
      <c r="AJ10" s="147" t="s">
        <v>374</v>
      </c>
      <c r="AK10" s="147" t="s">
        <v>374</v>
      </c>
      <c r="AL10" s="147"/>
      <c r="AM10" s="147" t="s">
        <v>374</v>
      </c>
      <c r="AN10" s="147" t="s">
        <v>374</v>
      </c>
      <c r="AO10" s="147"/>
      <c r="AP10" s="147" t="s">
        <v>374</v>
      </c>
      <c r="AQ10" s="147" t="s">
        <v>374</v>
      </c>
      <c r="AR10" s="147"/>
      <c r="AS10" s="147" t="s">
        <v>374</v>
      </c>
      <c r="AT10" s="147" t="s">
        <v>374</v>
      </c>
      <c r="AU10" s="147"/>
      <c r="AV10" s="147" t="s">
        <v>374</v>
      </c>
      <c r="AW10" s="147" t="s">
        <v>374</v>
      </c>
      <c r="AX10" s="147"/>
      <c r="AY10" s="147" t="s">
        <v>374</v>
      </c>
      <c r="AZ10" s="147" t="s">
        <v>374</v>
      </c>
      <c r="BA10" s="147"/>
      <c r="BB10" s="147" t="s">
        <v>374</v>
      </c>
      <c r="BC10" s="147" t="s">
        <v>374</v>
      </c>
      <c r="BD10" s="147"/>
      <c r="BE10" s="147" t="s">
        <v>374</v>
      </c>
      <c r="BF10" s="147" t="s">
        <v>374</v>
      </c>
      <c r="BG10" s="147"/>
      <c r="BH10" s="147" t="s">
        <v>374</v>
      </c>
      <c r="BI10" s="147" t="s">
        <v>374</v>
      </c>
      <c r="BJ10" s="147"/>
      <c r="BK10" s="147" t="s">
        <v>374</v>
      </c>
      <c r="BL10" s="147" t="s">
        <v>374</v>
      </c>
      <c r="BM10" s="147"/>
      <c r="BN10" s="147" t="s">
        <v>374</v>
      </c>
      <c r="BO10" s="147" t="s">
        <v>374</v>
      </c>
      <c r="BP10" s="147"/>
      <c r="BQ10" s="147" t="s">
        <v>374</v>
      </c>
      <c r="BR10" s="147" t="s">
        <v>374</v>
      </c>
      <c r="BS10" s="147"/>
      <c r="BT10" s="147" t="s">
        <v>374</v>
      </c>
      <c r="BU10" s="147" t="s">
        <v>374</v>
      </c>
      <c r="BV10" s="147"/>
      <c r="BW10" s="147" t="s">
        <v>374</v>
      </c>
      <c r="BX10" s="147" t="s">
        <v>374</v>
      </c>
      <c r="BY10" s="147"/>
      <c r="BZ10" s="147" t="s">
        <v>374</v>
      </c>
      <c r="CA10" s="147" t="s">
        <v>374</v>
      </c>
      <c r="CB10" s="147"/>
      <c r="CC10" s="147" t="s">
        <v>374</v>
      </c>
      <c r="CD10" s="147" t="s">
        <v>374</v>
      </c>
      <c r="CE10" s="147"/>
      <c r="CF10" s="147" t="s">
        <v>374</v>
      </c>
      <c r="CG10" s="147" t="s">
        <v>374</v>
      </c>
      <c r="CH10" s="147"/>
      <c r="CI10" s="147" t="s">
        <v>374</v>
      </c>
      <c r="CJ10" s="147" t="s">
        <v>374</v>
      </c>
      <c r="CK10" s="147"/>
      <c r="CL10" s="147" t="s">
        <v>374</v>
      </c>
      <c r="CM10" s="147" t="s">
        <v>374</v>
      </c>
      <c r="CN10" s="147"/>
      <c r="CO10" s="147" t="s">
        <v>374</v>
      </c>
      <c r="CP10" s="147" t="s">
        <v>374</v>
      </c>
      <c r="CQ10" s="147"/>
      <c r="CR10" s="147" t="s">
        <v>146</v>
      </c>
      <c r="CS10" s="135" t="s">
        <v>374</v>
      </c>
      <c r="CT10" s="136"/>
      <c r="CU10" s="44"/>
      <c r="CV10" s="44"/>
      <c r="CW10" s="77"/>
    </row>
    <row r="11" spans="2:116" x14ac:dyDescent="0.35">
      <c r="B11" s="76" t="str">
        <f>Fleet_data[[#This Row],[Zone]]</f>
        <v>Aguas continentales</v>
      </c>
      <c r="C11" s="146" t="str">
        <f>Fleet_data[[#This Row],[Deck]]</f>
        <v>Sin cubierta</v>
      </c>
      <c r="D11" s="146" t="str">
        <f>Fleet_data[[#This Row],[Motor]]</f>
        <v>No motorizado</v>
      </c>
      <c r="E11" s="146" t="str">
        <f>Fleet_data[[#This Row],[Vessel type]]</f>
        <v>07 (Otras emb. con línea)</v>
      </c>
      <c r="F11" s="146" t="str">
        <f>Fleet_data[[#This Row],[LOA class]]</f>
        <v>Hasta 5.9m (sin cubierta)</v>
      </c>
      <c r="G11" s="146" t="str">
        <f>Fleet_data[[#This Row],[LOA group]]</f>
        <v>&lt;12m</v>
      </c>
      <c r="H11" s="147"/>
      <c r="I11" s="147" t="s">
        <v>374</v>
      </c>
      <c r="J11" s="147" t="s">
        <v>374</v>
      </c>
      <c r="K11" s="147"/>
      <c r="L11" s="147" t="s">
        <v>374</v>
      </c>
      <c r="M11" s="147" t="s">
        <v>374</v>
      </c>
      <c r="N11" s="147"/>
      <c r="O11" s="147" t="s">
        <v>374</v>
      </c>
      <c r="P11" s="147" t="s">
        <v>374</v>
      </c>
      <c r="Q11" s="147"/>
      <c r="R11" s="147" t="s">
        <v>374</v>
      </c>
      <c r="S11" s="147" t="s">
        <v>374</v>
      </c>
      <c r="T11" s="147"/>
      <c r="U11" s="147" t="s">
        <v>374</v>
      </c>
      <c r="V11" s="147" t="s">
        <v>374</v>
      </c>
      <c r="W11" s="147"/>
      <c r="X11" s="147" t="s">
        <v>374</v>
      </c>
      <c r="Y11" s="147" t="s">
        <v>374</v>
      </c>
      <c r="Z11" s="147"/>
      <c r="AA11" s="147" t="s">
        <v>374</v>
      </c>
      <c r="AB11" s="147" t="s">
        <v>374</v>
      </c>
      <c r="AC11" s="147"/>
      <c r="AD11" s="147" t="s">
        <v>374</v>
      </c>
      <c r="AE11" s="147" t="s">
        <v>374</v>
      </c>
      <c r="AF11" s="147"/>
      <c r="AG11" s="147" t="s">
        <v>374</v>
      </c>
      <c r="AH11" s="147" t="s">
        <v>374</v>
      </c>
      <c r="AI11" s="147"/>
      <c r="AJ11" s="147" t="s">
        <v>374</v>
      </c>
      <c r="AK11" s="147" t="s">
        <v>374</v>
      </c>
      <c r="AL11" s="147"/>
      <c r="AM11" s="147" t="s">
        <v>374</v>
      </c>
      <c r="AN11" s="147" t="s">
        <v>374</v>
      </c>
      <c r="AO11" s="147"/>
      <c r="AP11" s="147" t="s">
        <v>374</v>
      </c>
      <c r="AQ11" s="147" t="s">
        <v>374</v>
      </c>
      <c r="AR11" s="147"/>
      <c r="AS11" s="147" t="s">
        <v>374</v>
      </c>
      <c r="AT11" s="147" t="s">
        <v>374</v>
      </c>
      <c r="AU11" s="147"/>
      <c r="AV11" s="147" t="s">
        <v>374</v>
      </c>
      <c r="AW11" s="147" t="s">
        <v>374</v>
      </c>
      <c r="AX11" s="147"/>
      <c r="AY11" s="147" t="s">
        <v>374</v>
      </c>
      <c r="AZ11" s="147" t="s">
        <v>374</v>
      </c>
      <c r="BA11" s="147"/>
      <c r="BB11" s="147" t="s">
        <v>374</v>
      </c>
      <c r="BC11" s="147" t="s">
        <v>374</v>
      </c>
      <c r="BD11" s="147"/>
      <c r="BE11" s="147" t="s">
        <v>374</v>
      </c>
      <c r="BF11" s="147" t="s">
        <v>374</v>
      </c>
      <c r="BG11" s="147"/>
      <c r="BH11" s="147" t="s">
        <v>374</v>
      </c>
      <c r="BI11" s="147" t="s">
        <v>374</v>
      </c>
      <c r="BJ11" s="147"/>
      <c r="BK11" s="147" t="s">
        <v>374</v>
      </c>
      <c r="BL11" s="147" t="s">
        <v>374</v>
      </c>
      <c r="BM11" s="147"/>
      <c r="BN11" s="147" t="s">
        <v>374</v>
      </c>
      <c r="BO11" s="147" t="s">
        <v>374</v>
      </c>
      <c r="BP11" s="147"/>
      <c r="BQ11" s="147" t="s">
        <v>374</v>
      </c>
      <c r="BR11" s="147" t="s">
        <v>374</v>
      </c>
      <c r="BS11" s="147"/>
      <c r="BT11" s="147" t="s">
        <v>374</v>
      </c>
      <c r="BU11" s="147" t="s">
        <v>374</v>
      </c>
      <c r="BV11" s="147"/>
      <c r="BW11" s="147" t="s">
        <v>374</v>
      </c>
      <c r="BX11" s="147" t="s">
        <v>374</v>
      </c>
      <c r="BY11" s="147"/>
      <c r="BZ11" s="147" t="s">
        <v>374</v>
      </c>
      <c r="CA11" s="147" t="s">
        <v>374</v>
      </c>
      <c r="CB11" s="147"/>
      <c r="CC11" s="147" t="s">
        <v>374</v>
      </c>
      <c r="CD11" s="147" t="s">
        <v>374</v>
      </c>
      <c r="CE11" s="147"/>
      <c r="CF11" s="147" t="s">
        <v>374</v>
      </c>
      <c r="CG11" s="147" t="s">
        <v>374</v>
      </c>
      <c r="CH11" s="147"/>
      <c r="CI11" s="147" t="s">
        <v>374</v>
      </c>
      <c r="CJ11" s="147" t="s">
        <v>374</v>
      </c>
      <c r="CK11" s="147"/>
      <c r="CL11" s="147" t="s">
        <v>374</v>
      </c>
      <c r="CM11" s="147" t="s">
        <v>374</v>
      </c>
      <c r="CN11" s="147"/>
      <c r="CO11" s="147" t="s">
        <v>146</v>
      </c>
      <c r="CP11" s="147" t="s">
        <v>374</v>
      </c>
      <c r="CQ11" s="147"/>
      <c r="CR11" s="147" t="s">
        <v>374</v>
      </c>
      <c r="CS11" s="135" t="s">
        <v>374</v>
      </c>
      <c r="CT11" s="136"/>
      <c r="CU11" s="44"/>
      <c r="CV11" s="44"/>
      <c r="CW11" s="77"/>
    </row>
    <row r="12" spans="2:116" x14ac:dyDescent="0.35">
      <c r="B12" s="76" t="str">
        <f>Fleet_data[[#This Row],[Zone]]</f>
        <v>Aguas continentales</v>
      </c>
      <c r="C12" s="146" t="str">
        <f>Fleet_data[[#This Row],[Deck]]</f>
        <v>Sin cubierta</v>
      </c>
      <c r="D12" s="146" t="str">
        <f>Fleet_data[[#This Row],[Motor]]</f>
        <v>No motorizado</v>
      </c>
      <c r="E12" s="146" t="str">
        <f>Fleet_data[[#This Row],[Vessel type]]</f>
        <v>9.0 (Otras Emb. de pesca)</v>
      </c>
      <c r="F12" s="146" t="str">
        <f>Fleet_data[[#This Row],[LOA class]]</f>
        <v>6-11.9m (sin cubierta)</v>
      </c>
      <c r="G12" s="146" t="str">
        <f>Fleet_data[[#This Row],[LOA group]]</f>
        <v>&lt;12m</v>
      </c>
      <c r="H12" s="147"/>
      <c r="I12" s="147" t="s">
        <v>146</v>
      </c>
      <c r="J12" s="147" t="s">
        <v>374</v>
      </c>
      <c r="K12" s="147"/>
      <c r="L12" s="147" t="s">
        <v>146</v>
      </c>
      <c r="M12" s="147" t="s">
        <v>374</v>
      </c>
      <c r="N12" s="147"/>
      <c r="O12" s="147" t="s">
        <v>146</v>
      </c>
      <c r="P12" s="147" t="s">
        <v>374</v>
      </c>
      <c r="Q12" s="147"/>
      <c r="R12" s="147" t="s">
        <v>146</v>
      </c>
      <c r="S12" s="147" t="s">
        <v>374</v>
      </c>
      <c r="T12" s="147"/>
      <c r="U12" s="147" t="s">
        <v>146</v>
      </c>
      <c r="V12" s="147" t="s">
        <v>374</v>
      </c>
      <c r="W12" s="147"/>
      <c r="X12" s="147" t="s">
        <v>146</v>
      </c>
      <c r="Y12" s="147" t="s">
        <v>374</v>
      </c>
      <c r="Z12" s="147"/>
      <c r="AA12" s="147" t="s">
        <v>146</v>
      </c>
      <c r="AB12" s="147" t="s">
        <v>374</v>
      </c>
      <c r="AC12" s="147"/>
      <c r="AD12" s="147" t="s">
        <v>146</v>
      </c>
      <c r="AE12" s="147" t="s">
        <v>374</v>
      </c>
      <c r="AF12" s="147"/>
      <c r="AG12" s="147" t="s">
        <v>146</v>
      </c>
      <c r="AH12" s="147" t="s">
        <v>374</v>
      </c>
      <c r="AI12" s="147"/>
      <c r="AJ12" s="147" t="s">
        <v>146</v>
      </c>
      <c r="AK12" s="147" t="s">
        <v>374</v>
      </c>
      <c r="AL12" s="147"/>
      <c r="AM12" s="147" t="s">
        <v>146</v>
      </c>
      <c r="AN12" s="147" t="s">
        <v>374</v>
      </c>
      <c r="AO12" s="147"/>
      <c r="AP12" s="147" t="s">
        <v>146</v>
      </c>
      <c r="AQ12" s="147" t="s">
        <v>374</v>
      </c>
      <c r="AR12" s="147"/>
      <c r="AS12" s="147" t="s">
        <v>146</v>
      </c>
      <c r="AT12" s="147" t="s">
        <v>374</v>
      </c>
      <c r="AU12" s="147"/>
      <c r="AV12" s="147" t="s">
        <v>146</v>
      </c>
      <c r="AW12" s="147" t="s">
        <v>374</v>
      </c>
      <c r="AX12" s="147"/>
      <c r="AY12" s="147" t="s">
        <v>146</v>
      </c>
      <c r="AZ12" s="147" t="s">
        <v>374</v>
      </c>
      <c r="BA12" s="147"/>
      <c r="BB12" s="147" t="s">
        <v>146</v>
      </c>
      <c r="BC12" s="147" t="s">
        <v>374</v>
      </c>
      <c r="BD12" s="147"/>
      <c r="BE12" s="147" t="s">
        <v>146</v>
      </c>
      <c r="BF12" s="147" t="s">
        <v>374</v>
      </c>
      <c r="BG12" s="147"/>
      <c r="BH12" s="147" t="s">
        <v>146</v>
      </c>
      <c r="BI12" s="147" t="s">
        <v>374</v>
      </c>
      <c r="BJ12" s="147"/>
      <c r="BK12" s="147" t="s">
        <v>146</v>
      </c>
      <c r="BL12" s="147" t="s">
        <v>374</v>
      </c>
      <c r="BM12" s="147"/>
      <c r="BN12" s="147" t="s">
        <v>146</v>
      </c>
      <c r="BO12" s="147" t="s">
        <v>374</v>
      </c>
      <c r="BP12" s="147"/>
      <c r="BQ12" s="147" t="s">
        <v>146</v>
      </c>
      <c r="BR12" s="147" t="s">
        <v>374</v>
      </c>
      <c r="BS12" s="147"/>
      <c r="BT12" s="147" t="s">
        <v>146</v>
      </c>
      <c r="BU12" s="147" t="s">
        <v>374</v>
      </c>
      <c r="BV12" s="147"/>
      <c r="BW12" s="147" t="s">
        <v>146</v>
      </c>
      <c r="BX12" s="147" t="s">
        <v>374</v>
      </c>
      <c r="BY12" s="147"/>
      <c r="BZ12" s="147" t="s">
        <v>146</v>
      </c>
      <c r="CA12" s="147" t="s">
        <v>374</v>
      </c>
      <c r="CB12" s="147"/>
      <c r="CC12" s="147" t="s">
        <v>146</v>
      </c>
      <c r="CD12" s="147" t="s">
        <v>374</v>
      </c>
      <c r="CE12" s="147"/>
      <c r="CF12" s="147" t="s">
        <v>146</v>
      </c>
      <c r="CG12" s="147" t="s">
        <v>374</v>
      </c>
      <c r="CH12" s="147"/>
      <c r="CI12" s="147" t="s">
        <v>146</v>
      </c>
      <c r="CJ12" s="147" t="s">
        <v>374</v>
      </c>
      <c r="CK12" s="147"/>
      <c r="CL12" s="147" t="s">
        <v>374</v>
      </c>
      <c r="CM12" s="147" t="s">
        <v>374</v>
      </c>
      <c r="CN12" s="147"/>
      <c r="CO12" s="147" t="s">
        <v>374</v>
      </c>
      <c r="CP12" s="147" t="s">
        <v>374</v>
      </c>
      <c r="CQ12" s="147"/>
      <c r="CR12" s="147" t="s">
        <v>374</v>
      </c>
      <c r="CS12" s="135" t="s">
        <v>374</v>
      </c>
      <c r="CT12" s="136"/>
      <c r="CU12" s="44"/>
      <c r="CV12" s="44"/>
      <c r="CW12" s="77"/>
    </row>
    <row r="13" spans="2:116" x14ac:dyDescent="0.35">
      <c r="B13" s="76" t="str">
        <f>Fleet_data[[#This Row],[Zone]]</f>
        <v>Aguas continentales</v>
      </c>
      <c r="C13" s="146" t="str">
        <f>Fleet_data[[#This Row],[Deck]]</f>
        <v>Sin cubierta</v>
      </c>
      <c r="D13" s="146" t="str">
        <f>Fleet_data[[#This Row],[Motor]]</f>
        <v>No motorizado</v>
      </c>
      <c r="E13" s="146" t="str">
        <f>Fleet_data[[#This Row],[Vessel type]]</f>
        <v>9.0 (Otras Emb. de pesca)</v>
      </c>
      <c r="F13" s="146" t="str">
        <f>Fleet_data[[#This Row],[LOA class]]</f>
        <v>Hasta 5.9m (sin cubierta)</v>
      </c>
      <c r="G13" s="146" t="str">
        <f>Fleet_data[[#This Row],[LOA group]]</f>
        <v>&lt;12m</v>
      </c>
      <c r="H13" s="147"/>
      <c r="I13" s="147" t="s">
        <v>146</v>
      </c>
      <c r="J13" s="147" t="s">
        <v>374</v>
      </c>
      <c r="K13" s="147"/>
      <c r="L13" s="147" t="s">
        <v>146</v>
      </c>
      <c r="M13" s="147" t="s">
        <v>374</v>
      </c>
      <c r="N13" s="147"/>
      <c r="O13" s="147" t="s">
        <v>146</v>
      </c>
      <c r="P13" s="147" t="s">
        <v>374</v>
      </c>
      <c r="Q13" s="147"/>
      <c r="R13" s="147" t="s">
        <v>146</v>
      </c>
      <c r="S13" s="147" t="s">
        <v>374</v>
      </c>
      <c r="T13" s="147"/>
      <c r="U13" s="147" t="s">
        <v>146</v>
      </c>
      <c r="V13" s="147" t="s">
        <v>374</v>
      </c>
      <c r="W13" s="147"/>
      <c r="X13" s="147" t="s">
        <v>146</v>
      </c>
      <c r="Y13" s="147" t="s">
        <v>374</v>
      </c>
      <c r="Z13" s="147"/>
      <c r="AA13" s="147" t="s">
        <v>146</v>
      </c>
      <c r="AB13" s="147" t="s">
        <v>374</v>
      </c>
      <c r="AC13" s="147"/>
      <c r="AD13" s="147" t="s">
        <v>146</v>
      </c>
      <c r="AE13" s="147" t="s">
        <v>374</v>
      </c>
      <c r="AF13" s="147"/>
      <c r="AG13" s="147" t="s">
        <v>146</v>
      </c>
      <c r="AH13" s="147" t="s">
        <v>374</v>
      </c>
      <c r="AI13" s="147"/>
      <c r="AJ13" s="147" t="s">
        <v>146</v>
      </c>
      <c r="AK13" s="147" t="s">
        <v>374</v>
      </c>
      <c r="AL13" s="147"/>
      <c r="AM13" s="147" t="s">
        <v>146</v>
      </c>
      <c r="AN13" s="147" t="s">
        <v>374</v>
      </c>
      <c r="AO13" s="147"/>
      <c r="AP13" s="147" t="s">
        <v>146</v>
      </c>
      <c r="AQ13" s="147" t="s">
        <v>374</v>
      </c>
      <c r="AR13" s="147"/>
      <c r="AS13" s="147" t="s">
        <v>146</v>
      </c>
      <c r="AT13" s="147" t="s">
        <v>374</v>
      </c>
      <c r="AU13" s="147"/>
      <c r="AV13" s="147" t="s">
        <v>146</v>
      </c>
      <c r="AW13" s="147" t="s">
        <v>374</v>
      </c>
      <c r="AX13" s="147"/>
      <c r="AY13" s="147" t="s">
        <v>146</v>
      </c>
      <c r="AZ13" s="147" t="s">
        <v>374</v>
      </c>
      <c r="BA13" s="147"/>
      <c r="BB13" s="147" t="s">
        <v>146</v>
      </c>
      <c r="BC13" s="147" t="s">
        <v>374</v>
      </c>
      <c r="BD13" s="147"/>
      <c r="BE13" s="147" t="s">
        <v>146</v>
      </c>
      <c r="BF13" s="147" t="s">
        <v>374</v>
      </c>
      <c r="BG13" s="147"/>
      <c r="BH13" s="147" t="s">
        <v>146</v>
      </c>
      <c r="BI13" s="147" t="s">
        <v>374</v>
      </c>
      <c r="BJ13" s="147"/>
      <c r="BK13" s="147" t="s">
        <v>146</v>
      </c>
      <c r="BL13" s="147" t="s">
        <v>374</v>
      </c>
      <c r="BM13" s="147"/>
      <c r="BN13" s="147" t="s">
        <v>146</v>
      </c>
      <c r="BO13" s="147" t="s">
        <v>374</v>
      </c>
      <c r="BP13" s="147"/>
      <c r="BQ13" s="147" t="s">
        <v>146</v>
      </c>
      <c r="BR13" s="147" t="s">
        <v>374</v>
      </c>
      <c r="BS13" s="147"/>
      <c r="BT13" s="147" t="s">
        <v>146</v>
      </c>
      <c r="BU13" s="147" t="s">
        <v>374</v>
      </c>
      <c r="BV13" s="147"/>
      <c r="BW13" s="147" t="s">
        <v>146</v>
      </c>
      <c r="BX13" s="147" t="s">
        <v>374</v>
      </c>
      <c r="BY13" s="147"/>
      <c r="BZ13" s="147" t="s">
        <v>146</v>
      </c>
      <c r="CA13" s="147" t="s">
        <v>374</v>
      </c>
      <c r="CB13" s="147"/>
      <c r="CC13" s="147" t="s">
        <v>146</v>
      </c>
      <c r="CD13" s="147" t="s">
        <v>374</v>
      </c>
      <c r="CE13" s="147"/>
      <c r="CF13" s="147" t="s">
        <v>146</v>
      </c>
      <c r="CG13" s="147" t="s">
        <v>374</v>
      </c>
      <c r="CH13" s="147"/>
      <c r="CI13" s="147" t="s">
        <v>146</v>
      </c>
      <c r="CJ13" s="147" t="s">
        <v>374</v>
      </c>
      <c r="CK13" s="147"/>
      <c r="CL13" s="147" t="s">
        <v>146</v>
      </c>
      <c r="CM13" s="147" t="s">
        <v>374</v>
      </c>
      <c r="CN13" s="147"/>
      <c r="CO13" s="147" t="s">
        <v>374</v>
      </c>
      <c r="CP13" s="147" t="s">
        <v>374</v>
      </c>
      <c r="CQ13" s="147"/>
      <c r="CR13" s="147" t="s">
        <v>374</v>
      </c>
      <c r="CS13" s="135" t="s">
        <v>374</v>
      </c>
      <c r="CT13" s="136"/>
      <c r="CU13" s="44"/>
      <c r="CV13" s="44"/>
      <c r="CW13" s="77"/>
    </row>
    <row r="14" spans="2:116" x14ac:dyDescent="0.35">
      <c r="B14" s="76" t="str">
        <f>Fleet_data[[#This Row],[Zone]]</f>
        <v>Aguas continentales</v>
      </c>
      <c r="C14" s="146" t="str">
        <f>Fleet_data[[#This Row],[Deck]]</f>
        <v>Sin cubierta</v>
      </c>
      <c r="D14" s="146" t="str">
        <f>Fleet_data[[#This Row],[Motor]]</f>
        <v>No motorizado</v>
      </c>
      <c r="E14" s="146" t="str">
        <f>Fleet_data[[#This Row],[Vessel type]]</f>
        <v>Desconocido</v>
      </c>
      <c r="F14" s="146" t="str">
        <f>Fleet_data[[#This Row],[LOA class]]</f>
        <v>Hasta 5.9m (sin cubierta)</v>
      </c>
      <c r="G14" s="146" t="str">
        <f>Fleet_data[[#This Row],[LOA group]]</f>
        <v>&lt;12m</v>
      </c>
      <c r="H14" s="147"/>
      <c r="I14" s="147" t="s">
        <v>146</v>
      </c>
      <c r="J14" s="147" t="s">
        <v>374</v>
      </c>
      <c r="K14" s="147"/>
      <c r="L14" s="147" t="s">
        <v>146</v>
      </c>
      <c r="M14" s="147" t="s">
        <v>374</v>
      </c>
      <c r="N14" s="147"/>
      <c r="O14" s="147" t="s">
        <v>146</v>
      </c>
      <c r="P14" s="147" t="s">
        <v>374</v>
      </c>
      <c r="Q14" s="147"/>
      <c r="R14" s="147" t="s">
        <v>146</v>
      </c>
      <c r="S14" s="147" t="s">
        <v>374</v>
      </c>
      <c r="T14" s="147"/>
      <c r="U14" s="147" t="s">
        <v>146</v>
      </c>
      <c r="V14" s="147" t="s">
        <v>374</v>
      </c>
      <c r="W14" s="147"/>
      <c r="X14" s="147" t="s">
        <v>146</v>
      </c>
      <c r="Y14" s="147" t="s">
        <v>374</v>
      </c>
      <c r="Z14" s="147"/>
      <c r="AA14" s="147" t="s">
        <v>146</v>
      </c>
      <c r="AB14" s="147" t="s">
        <v>374</v>
      </c>
      <c r="AC14" s="147"/>
      <c r="AD14" s="147" t="s">
        <v>146</v>
      </c>
      <c r="AE14" s="147" t="s">
        <v>374</v>
      </c>
      <c r="AF14" s="147"/>
      <c r="AG14" s="147" t="s">
        <v>146</v>
      </c>
      <c r="AH14" s="147" t="s">
        <v>374</v>
      </c>
      <c r="AI14" s="147"/>
      <c r="AJ14" s="147" t="s">
        <v>146</v>
      </c>
      <c r="AK14" s="147" t="s">
        <v>374</v>
      </c>
      <c r="AL14" s="147"/>
      <c r="AM14" s="147" t="s">
        <v>146</v>
      </c>
      <c r="AN14" s="147" t="s">
        <v>374</v>
      </c>
      <c r="AO14" s="147"/>
      <c r="AP14" s="147" t="s">
        <v>146</v>
      </c>
      <c r="AQ14" s="147" t="s">
        <v>374</v>
      </c>
      <c r="AR14" s="147"/>
      <c r="AS14" s="147" t="s">
        <v>146</v>
      </c>
      <c r="AT14" s="147" t="s">
        <v>374</v>
      </c>
      <c r="AU14" s="147"/>
      <c r="AV14" s="147" t="s">
        <v>146</v>
      </c>
      <c r="AW14" s="147" t="s">
        <v>374</v>
      </c>
      <c r="AX14" s="147"/>
      <c r="AY14" s="147" t="s">
        <v>146</v>
      </c>
      <c r="AZ14" s="147" t="s">
        <v>374</v>
      </c>
      <c r="BA14" s="147"/>
      <c r="BB14" s="147" t="s">
        <v>146</v>
      </c>
      <c r="BC14" s="147" t="s">
        <v>374</v>
      </c>
      <c r="BD14" s="147"/>
      <c r="BE14" s="147" t="s">
        <v>146</v>
      </c>
      <c r="BF14" s="147" t="s">
        <v>374</v>
      </c>
      <c r="BG14" s="147"/>
      <c r="BH14" s="147" t="s">
        <v>146</v>
      </c>
      <c r="BI14" s="147" t="s">
        <v>374</v>
      </c>
      <c r="BJ14" s="147"/>
      <c r="BK14" s="147" t="s">
        <v>146</v>
      </c>
      <c r="BL14" s="147" t="s">
        <v>374</v>
      </c>
      <c r="BM14" s="147"/>
      <c r="BN14" s="147" t="s">
        <v>146</v>
      </c>
      <c r="BO14" s="147" t="s">
        <v>374</v>
      </c>
      <c r="BP14" s="147"/>
      <c r="BQ14" s="147" t="s">
        <v>146</v>
      </c>
      <c r="BR14" s="147" t="s">
        <v>374</v>
      </c>
      <c r="BS14" s="147"/>
      <c r="BT14" s="147" t="s">
        <v>146</v>
      </c>
      <c r="BU14" s="147" t="s">
        <v>374</v>
      </c>
      <c r="BV14" s="147"/>
      <c r="BW14" s="147" t="s">
        <v>146</v>
      </c>
      <c r="BX14" s="147" t="s">
        <v>374</v>
      </c>
      <c r="BY14" s="147"/>
      <c r="BZ14" s="147" t="s">
        <v>146</v>
      </c>
      <c r="CA14" s="147" t="s">
        <v>374</v>
      </c>
      <c r="CB14" s="147"/>
      <c r="CC14" s="147" t="s">
        <v>146</v>
      </c>
      <c r="CD14" s="147" t="s">
        <v>374</v>
      </c>
      <c r="CE14" s="147"/>
      <c r="CF14" s="147" t="s">
        <v>146</v>
      </c>
      <c r="CG14" s="147" t="s">
        <v>374</v>
      </c>
      <c r="CH14" s="147"/>
      <c r="CI14" s="147" t="s">
        <v>146</v>
      </c>
      <c r="CJ14" s="147" t="s">
        <v>374</v>
      </c>
      <c r="CK14" s="147"/>
      <c r="CL14" s="147" t="s">
        <v>146</v>
      </c>
      <c r="CM14" s="147" t="s">
        <v>374</v>
      </c>
      <c r="CN14" s="147"/>
      <c r="CO14" s="147" t="s">
        <v>374</v>
      </c>
      <c r="CP14" s="147" t="s">
        <v>374</v>
      </c>
      <c r="CQ14" s="147"/>
      <c r="CR14" s="147" t="s">
        <v>146</v>
      </c>
      <c r="CS14" s="135" t="s">
        <v>374</v>
      </c>
      <c r="CT14" s="136"/>
      <c r="CU14" s="44"/>
      <c r="CV14" s="44"/>
      <c r="CW14" s="77"/>
    </row>
    <row r="15" spans="2:116" x14ac:dyDescent="0.35">
      <c r="B15" s="76" t="str">
        <f>Fleet_data[[#This Row],[Zone]]</f>
        <v>Aguas marinas</v>
      </c>
      <c r="C15" s="146" t="str">
        <f>Fleet_data[[#This Row],[Deck]]</f>
        <v>Con cubierta</v>
      </c>
      <c r="D15" s="146" t="str">
        <f>Fleet_data[[#This Row],[Motor]]</f>
        <v>Motorizado</v>
      </c>
      <c r="E15" s="146" t="str">
        <f>Fleet_data[[#This Row],[Vessel type]]</f>
        <v>01 (Arrastreros)</v>
      </c>
      <c r="F15" s="146" t="str">
        <f>Fleet_data[[#This Row],[LOA class]]</f>
        <v>12-17.9m</v>
      </c>
      <c r="G15" s="146" t="str">
        <f>Fleet_data[[#This Row],[LOA group]]</f>
        <v>12-24m</v>
      </c>
      <c r="H15" s="147"/>
      <c r="I15" s="147" t="s">
        <v>374</v>
      </c>
      <c r="J15" s="147" t="s">
        <v>374</v>
      </c>
      <c r="K15" s="147"/>
      <c r="L15" s="147" t="s">
        <v>374</v>
      </c>
      <c r="M15" s="147" t="s">
        <v>374</v>
      </c>
      <c r="N15" s="147"/>
      <c r="O15" s="147" t="s">
        <v>374</v>
      </c>
      <c r="P15" s="147" t="s">
        <v>374</v>
      </c>
      <c r="Q15" s="147"/>
      <c r="R15" s="147" t="s">
        <v>374</v>
      </c>
      <c r="S15" s="147" t="s">
        <v>374</v>
      </c>
      <c r="T15" s="147"/>
      <c r="U15" s="147" t="s">
        <v>374</v>
      </c>
      <c r="V15" s="147" t="s">
        <v>374</v>
      </c>
      <c r="W15" s="147"/>
      <c r="X15" s="147" t="s">
        <v>374</v>
      </c>
      <c r="Y15" s="147" t="s">
        <v>374</v>
      </c>
      <c r="Z15" s="147"/>
      <c r="AA15" s="147" t="s">
        <v>374</v>
      </c>
      <c r="AB15" s="147" t="s">
        <v>374</v>
      </c>
      <c r="AC15" s="147"/>
      <c r="AD15" s="147" t="s">
        <v>374</v>
      </c>
      <c r="AE15" s="147" t="s">
        <v>374</v>
      </c>
      <c r="AF15" s="147"/>
      <c r="AG15" s="147" t="s">
        <v>374</v>
      </c>
      <c r="AH15" s="147" t="s">
        <v>374</v>
      </c>
      <c r="AI15" s="147"/>
      <c r="AJ15" s="147" t="s">
        <v>374</v>
      </c>
      <c r="AK15" s="147" t="s">
        <v>374</v>
      </c>
      <c r="AL15" s="147"/>
      <c r="AM15" s="147" t="s">
        <v>374</v>
      </c>
      <c r="AN15" s="147" t="s">
        <v>374</v>
      </c>
      <c r="AO15" s="147"/>
      <c r="AP15" s="147" t="s">
        <v>374</v>
      </c>
      <c r="AQ15" s="147" t="s">
        <v>374</v>
      </c>
      <c r="AR15" s="147"/>
      <c r="AS15" s="147" t="s">
        <v>374</v>
      </c>
      <c r="AT15" s="147" t="s">
        <v>374</v>
      </c>
      <c r="AU15" s="147"/>
      <c r="AV15" s="147" t="s">
        <v>146</v>
      </c>
      <c r="AW15" s="147" t="s">
        <v>374</v>
      </c>
      <c r="AX15" s="147"/>
      <c r="AY15" s="147" t="s">
        <v>146</v>
      </c>
      <c r="AZ15" s="147" t="s">
        <v>374</v>
      </c>
      <c r="BA15" s="147"/>
      <c r="BB15" s="147" t="s">
        <v>146</v>
      </c>
      <c r="BC15" s="147" t="s">
        <v>374</v>
      </c>
      <c r="BD15" s="147"/>
      <c r="BE15" s="147" t="s">
        <v>146</v>
      </c>
      <c r="BF15" s="147" t="s">
        <v>374</v>
      </c>
      <c r="BG15" s="147"/>
      <c r="BH15" s="147" t="s">
        <v>146</v>
      </c>
      <c r="BI15" s="147" t="s">
        <v>374</v>
      </c>
      <c r="BJ15" s="147"/>
      <c r="BK15" s="147" t="s">
        <v>146</v>
      </c>
      <c r="BL15" s="147" t="s">
        <v>374</v>
      </c>
      <c r="BM15" s="147"/>
      <c r="BN15" s="147" t="s">
        <v>374</v>
      </c>
      <c r="BO15" s="147" t="s">
        <v>374</v>
      </c>
      <c r="BP15" s="147"/>
      <c r="BQ15" s="147" t="s">
        <v>374</v>
      </c>
      <c r="BR15" s="147" t="s">
        <v>374</v>
      </c>
      <c r="BS15" s="147">
        <v>303</v>
      </c>
      <c r="BT15" s="147" t="s">
        <v>147</v>
      </c>
      <c r="BU15" s="147" t="s">
        <v>375</v>
      </c>
      <c r="BV15" s="147">
        <v>254.7</v>
      </c>
      <c r="BW15" s="147" t="s">
        <v>147</v>
      </c>
      <c r="BX15" s="147" t="s">
        <v>375</v>
      </c>
      <c r="BY15" s="147">
        <v>254.7</v>
      </c>
      <c r="BZ15" s="147" t="s">
        <v>147</v>
      </c>
      <c r="CA15" s="147" t="s">
        <v>375</v>
      </c>
      <c r="CB15" s="147"/>
      <c r="CC15" s="147" t="s">
        <v>374</v>
      </c>
      <c r="CD15" s="147" t="s">
        <v>374</v>
      </c>
      <c r="CE15" s="147"/>
      <c r="CF15" s="147" t="s">
        <v>374</v>
      </c>
      <c r="CG15" s="147" t="s">
        <v>374</v>
      </c>
      <c r="CH15" s="147"/>
      <c r="CI15" s="147" t="s">
        <v>374</v>
      </c>
      <c r="CJ15" s="147" t="s">
        <v>374</v>
      </c>
      <c r="CK15" s="147">
        <v>1966</v>
      </c>
      <c r="CL15" s="147" t="s">
        <v>146</v>
      </c>
      <c r="CM15" s="147" t="s">
        <v>375</v>
      </c>
      <c r="CN15" s="147">
        <v>1966.34</v>
      </c>
      <c r="CO15" s="147" t="s">
        <v>181</v>
      </c>
      <c r="CP15" s="147" t="s">
        <v>375</v>
      </c>
      <c r="CQ15" s="147">
        <v>237</v>
      </c>
      <c r="CR15" s="147" t="s">
        <v>146</v>
      </c>
      <c r="CS15" s="135" t="s">
        <v>375</v>
      </c>
      <c r="CT15" s="136"/>
      <c r="CU15" s="44"/>
      <c r="CV15" s="44"/>
      <c r="CW15" s="77"/>
    </row>
    <row r="16" spans="2:116" x14ac:dyDescent="0.35">
      <c r="B16" s="76" t="str">
        <f>Fleet_data[[#This Row],[Zone]]</f>
        <v>Aguas marinas</v>
      </c>
      <c r="C16" s="146" t="str">
        <f>Fleet_data[[#This Row],[Deck]]</f>
        <v>Con cubierta</v>
      </c>
      <c r="D16" s="146" t="str">
        <f>Fleet_data[[#This Row],[Motor]]</f>
        <v>Motorizado</v>
      </c>
      <c r="E16" s="146" t="str">
        <f>Fleet_data[[#This Row],[Vessel type]]</f>
        <v>01 (Arrastreros)</v>
      </c>
      <c r="F16" s="146" t="str">
        <f>Fleet_data[[#This Row],[LOA class]]</f>
        <v>18-23.9m</v>
      </c>
      <c r="G16" s="146" t="str">
        <f>Fleet_data[[#This Row],[LOA group]]</f>
        <v>12-24m</v>
      </c>
      <c r="H16" s="147"/>
      <c r="I16" s="147" t="s">
        <v>374</v>
      </c>
      <c r="J16" s="147" t="s">
        <v>374</v>
      </c>
      <c r="K16" s="147"/>
      <c r="L16" s="147" t="s">
        <v>374</v>
      </c>
      <c r="M16" s="147" t="s">
        <v>374</v>
      </c>
      <c r="N16" s="147"/>
      <c r="O16" s="147" t="s">
        <v>374</v>
      </c>
      <c r="P16" s="147" t="s">
        <v>374</v>
      </c>
      <c r="Q16" s="147"/>
      <c r="R16" s="147" t="s">
        <v>374</v>
      </c>
      <c r="S16" s="147" t="s">
        <v>374</v>
      </c>
      <c r="T16" s="147"/>
      <c r="U16" s="147" t="s">
        <v>374</v>
      </c>
      <c r="V16" s="147" t="s">
        <v>374</v>
      </c>
      <c r="W16" s="147"/>
      <c r="X16" s="147" t="s">
        <v>374</v>
      </c>
      <c r="Y16" s="147" t="s">
        <v>374</v>
      </c>
      <c r="Z16" s="147"/>
      <c r="AA16" s="147" t="s">
        <v>374</v>
      </c>
      <c r="AB16" s="147" t="s">
        <v>374</v>
      </c>
      <c r="AC16" s="147"/>
      <c r="AD16" s="147" t="s">
        <v>374</v>
      </c>
      <c r="AE16" s="147" t="s">
        <v>374</v>
      </c>
      <c r="AF16" s="147"/>
      <c r="AG16" s="147" t="s">
        <v>374</v>
      </c>
      <c r="AH16" s="147" t="s">
        <v>374</v>
      </c>
      <c r="AI16" s="147"/>
      <c r="AJ16" s="147" t="s">
        <v>374</v>
      </c>
      <c r="AK16" s="147" t="s">
        <v>374</v>
      </c>
      <c r="AL16" s="147"/>
      <c r="AM16" s="147" t="s">
        <v>374</v>
      </c>
      <c r="AN16" s="147" t="s">
        <v>374</v>
      </c>
      <c r="AO16" s="147"/>
      <c r="AP16" s="147" t="s">
        <v>374</v>
      </c>
      <c r="AQ16" s="147" t="s">
        <v>374</v>
      </c>
      <c r="AR16" s="147"/>
      <c r="AS16" s="147" t="s">
        <v>374</v>
      </c>
      <c r="AT16" s="147" t="s">
        <v>374</v>
      </c>
      <c r="AU16" s="147"/>
      <c r="AV16" s="147" t="s">
        <v>146</v>
      </c>
      <c r="AW16" s="147" t="s">
        <v>374</v>
      </c>
      <c r="AX16" s="147"/>
      <c r="AY16" s="147" t="s">
        <v>146</v>
      </c>
      <c r="AZ16" s="147" t="s">
        <v>374</v>
      </c>
      <c r="BA16" s="147"/>
      <c r="BB16" s="147" t="s">
        <v>146</v>
      </c>
      <c r="BC16" s="147" t="s">
        <v>374</v>
      </c>
      <c r="BD16" s="147"/>
      <c r="BE16" s="147" t="s">
        <v>146</v>
      </c>
      <c r="BF16" s="147" t="s">
        <v>374</v>
      </c>
      <c r="BG16" s="147"/>
      <c r="BH16" s="147" t="s">
        <v>146</v>
      </c>
      <c r="BI16" s="147" t="s">
        <v>374</v>
      </c>
      <c r="BJ16" s="147"/>
      <c r="BK16" s="147" t="s">
        <v>146</v>
      </c>
      <c r="BL16" s="147" t="s">
        <v>374</v>
      </c>
      <c r="BM16" s="147"/>
      <c r="BN16" s="147" t="s">
        <v>374</v>
      </c>
      <c r="BO16" s="147" t="s">
        <v>374</v>
      </c>
      <c r="BP16" s="147"/>
      <c r="BQ16" s="147" t="s">
        <v>374</v>
      </c>
      <c r="BR16" s="147" t="s">
        <v>374</v>
      </c>
      <c r="BS16" s="147"/>
      <c r="BT16" s="147" t="s">
        <v>374</v>
      </c>
      <c r="BU16" s="147" t="s">
        <v>374</v>
      </c>
      <c r="BV16" s="147">
        <v>428.5</v>
      </c>
      <c r="BW16" s="147" t="s">
        <v>147</v>
      </c>
      <c r="BX16" s="147" t="s">
        <v>375</v>
      </c>
      <c r="BY16" s="147">
        <v>428.5</v>
      </c>
      <c r="BZ16" s="147" t="s">
        <v>147</v>
      </c>
      <c r="CA16" s="147" t="s">
        <v>375</v>
      </c>
      <c r="CB16" s="147"/>
      <c r="CC16" s="147" t="s">
        <v>374</v>
      </c>
      <c r="CD16" s="147" t="s">
        <v>374</v>
      </c>
      <c r="CE16" s="147"/>
      <c r="CF16" s="147" t="s">
        <v>374</v>
      </c>
      <c r="CG16" s="147" t="s">
        <v>374</v>
      </c>
      <c r="CH16" s="147"/>
      <c r="CI16" s="147" t="s">
        <v>374</v>
      </c>
      <c r="CJ16" s="147" t="s">
        <v>374</v>
      </c>
      <c r="CK16" s="147">
        <v>1097</v>
      </c>
      <c r="CL16" s="147" t="s">
        <v>146</v>
      </c>
      <c r="CM16" s="147" t="s">
        <v>375</v>
      </c>
      <c r="CN16" s="147">
        <v>1097</v>
      </c>
      <c r="CO16" s="147" t="s">
        <v>181</v>
      </c>
      <c r="CP16" s="147" t="s">
        <v>375</v>
      </c>
      <c r="CQ16" s="147">
        <v>4959</v>
      </c>
      <c r="CR16" s="147" t="s">
        <v>146</v>
      </c>
      <c r="CS16" s="135" t="s">
        <v>375</v>
      </c>
      <c r="CT16" s="136"/>
      <c r="CU16" s="44"/>
      <c r="CV16" s="44"/>
      <c r="CW16" s="77"/>
    </row>
    <row r="17" spans="2:101" x14ac:dyDescent="0.35">
      <c r="B17" s="76" t="str">
        <f>Fleet_data[[#This Row],[Zone]]</f>
        <v>Aguas marinas</v>
      </c>
      <c r="C17" s="146" t="str">
        <f>Fleet_data[[#This Row],[Deck]]</f>
        <v>Con cubierta</v>
      </c>
      <c r="D17" s="146" t="str">
        <f>Fleet_data[[#This Row],[Motor]]</f>
        <v>Motorizado</v>
      </c>
      <c r="E17" s="146" t="str">
        <f>Fleet_data[[#This Row],[Vessel type]]</f>
        <v>01 (Arrastreros)</v>
      </c>
      <c r="F17" s="146" t="str">
        <f>Fleet_data[[#This Row],[LOA class]]</f>
        <v>24-29.9m</v>
      </c>
      <c r="G17" s="146" t="str">
        <f>Fleet_data[[#This Row],[LOA group]]</f>
        <v>&gt;24m</v>
      </c>
      <c r="H17" s="147"/>
      <c r="I17" s="147" t="s">
        <v>374</v>
      </c>
      <c r="J17" s="147" t="s">
        <v>374</v>
      </c>
      <c r="K17" s="147"/>
      <c r="L17" s="147" t="s">
        <v>374</v>
      </c>
      <c r="M17" s="147" t="s">
        <v>374</v>
      </c>
      <c r="N17" s="147"/>
      <c r="O17" s="147" t="s">
        <v>374</v>
      </c>
      <c r="P17" s="147" t="s">
        <v>374</v>
      </c>
      <c r="Q17" s="147"/>
      <c r="R17" s="147" t="s">
        <v>374</v>
      </c>
      <c r="S17" s="147" t="s">
        <v>374</v>
      </c>
      <c r="T17" s="147"/>
      <c r="U17" s="147" t="s">
        <v>374</v>
      </c>
      <c r="V17" s="147" t="s">
        <v>374</v>
      </c>
      <c r="W17" s="147"/>
      <c r="X17" s="147" t="s">
        <v>374</v>
      </c>
      <c r="Y17" s="147" t="s">
        <v>374</v>
      </c>
      <c r="Z17" s="147"/>
      <c r="AA17" s="147" t="s">
        <v>374</v>
      </c>
      <c r="AB17" s="147" t="s">
        <v>374</v>
      </c>
      <c r="AC17" s="147"/>
      <c r="AD17" s="147" t="s">
        <v>374</v>
      </c>
      <c r="AE17" s="147" t="s">
        <v>374</v>
      </c>
      <c r="AF17" s="147"/>
      <c r="AG17" s="147" t="s">
        <v>374</v>
      </c>
      <c r="AH17" s="147" t="s">
        <v>374</v>
      </c>
      <c r="AI17" s="147"/>
      <c r="AJ17" s="147" t="s">
        <v>374</v>
      </c>
      <c r="AK17" s="147" t="s">
        <v>374</v>
      </c>
      <c r="AL17" s="147"/>
      <c r="AM17" s="147" t="s">
        <v>374</v>
      </c>
      <c r="AN17" s="147" t="s">
        <v>374</v>
      </c>
      <c r="AO17" s="147"/>
      <c r="AP17" s="147" t="s">
        <v>374</v>
      </c>
      <c r="AQ17" s="147" t="s">
        <v>374</v>
      </c>
      <c r="AR17" s="147"/>
      <c r="AS17" s="147" t="s">
        <v>374</v>
      </c>
      <c r="AT17" s="147" t="s">
        <v>374</v>
      </c>
      <c r="AU17" s="147"/>
      <c r="AV17" s="147" t="s">
        <v>146</v>
      </c>
      <c r="AW17" s="147" t="s">
        <v>374</v>
      </c>
      <c r="AX17" s="147"/>
      <c r="AY17" s="147" t="s">
        <v>146</v>
      </c>
      <c r="AZ17" s="147" t="s">
        <v>374</v>
      </c>
      <c r="BA17" s="147"/>
      <c r="BB17" s="147" t="s">
        <v>146</v>
      </c>
      <c r="BC17" s="147" t="s">
        <v>374</v>
      </c>
      <c r="BD17" s="147"/>
      <c r="BE17" s="147" t="s">
        <v>146</v>
      </c>
      <c r="BF17" s="147" t="s">
        <v>374</v>
      </c>
      <c r="BG17" s="147"/>
      <c r="BH17" s="147" t="s">
        <v>146</v>
      </c>
      <c r="BI17" s="147" t="s">
        <v>374</v>
      </c>
      <c r="BJ17" s="147"/>
      <c r="BK17" s="147" t="s">
        <v>146</v>
      </c>
      <c r="BL17" s="147" t="s">
        <v>374</v>
      </c>
      <c r="BM17" s="147"/>
      <c r="BN17" s="147" t="s">
        <v>374</v>
      </c>
      <c r="BO17" s="147" t="s">
        <v>374</v>
      </c>
      <c r="BP17" s="147"/>
      <c r="BQ17" s="147" t="s">
        <v>374</v>
      </c>
      <c r="BR17" s="147" t="s">
        <v>374</v>
      </c>
      <c r="BS17" s="147"/>
      <c r="BT17" s="147" t="s">
        <v>374</v>
      </c>
      <c r="BU17" s="147" t="s">
        <v>374</v>
      </c>
      <c r="BV17" s="147">
        <v>441</v>
      </c>
      <c r="BW17" s="147" t="s">
        <v>147</v>
      </c>
      <c r="BX17" s="147" t="s">
        <v>375</v>
      </c>
      <c r="BY17" s="147">
        <v>441</v>
      </c>
      <c r="BZ17" s="147" t="s">
        <v>147</v>
      </c>
      <c r="CA17" s="147" t="s">
        <v>375</v>
      </c>
      <c r="CB17" s="147"/>
      <c r="CC17" s="147" t="s">
        <v>374</v>
      </c>
      <c r="CD17" s="147" t="s">
        <v>374</v>
      </c>
      <c r="CE17" s="147">
        <v>295</v>
      </c>
      <c r="CF17" s="147" t="s">
        <v>181</v>
      </c>
      <c r="CG17" s="147" t="s">
        <v>375</v>
      </c>
      <c r="CH17" s="147">
        <v>295</v>
      </c>
      <c r="CI17" s="147" t="s">
        <v>181</v>
      </c>
      <c r="CJ17" s="147" t="s">
        <v>375</v>
      </c>
      <c r="CK17" s="147">
        <v>4482</v>
      </c>
      <c r="CL17" s="147" t="s">
        <v>146</v>
      </c>
      <c r="CM17" s="147" t="s">
        <v>375</v>
      </c>
      <c r="CN17" s="147">
        <v>4.4820000000000002</v>
      </c>
      <c r="CO17" s="147" t="s">
        <v>181</v>
      </c>
      <c r="CP17" s="147" t="s">
        <v>375</v>
      </c>
      <c r="CQ17" s="147">
        <v>3415</v>
      </c>
      <c r="CR17" s="147" t="s">
        <v>146</v>
      </c>
      <c r="CS17" s="135" t="s">
        <v>375</v>
      </c>
      <c r="CT17" s="136"/>
      <c r="CU17" s="44"/>
      <c r="CV17" s="44"/>
      <c r="CW17" s="77"/>
    </row>
    <row r="18" spans="2:101" x14ac:dyDescent="0.35">
      <c r="B18" s="76" t="str">
        <f>Fleet_data[[#This Row],[Zone]]</f>
        <v>Aguas marinas</v>
      </c>
      <c r="C18" s="146" t="str">
        <f>Fleet_data[[#This Row],[Deck]]</f>
        <v>Con cubierta</v>
      </c>
      <c r="D18" s="146" t="str">
        <f>Fleet_data[[#This Row],[Motor]]</f>
        <v>Motorizado</v>
      </c>
      <c r="E18" s="146" t="str">
        <f>Fleet_data[[#This Row],[Vessel type]]</f>
        <v>01 (Arrastreros)</v>
      </c>
      <c r="F18" s="146" t="str">
        <f>Fleet_data[[#This Row],[LOA class]]</f>
        <v>30-35.9m</v>
      </c>
      <c r="G18" s="146" t="str">
        <f>Fleet_data[[#This Row],[LOA group]]</f>
        <v>&gt;24m</v>
      </c>
      <c r="H18" s="147"/>
      <c r="I18" s="147" t="s">
        <v>374</v>
      </c>
      <c r="J18" s="147" t="s">
        <v>374</v>
      </c>
      <c r="K18" s="147"/>
      <c r="L18" s="147" t="s">
        <v>374</v>
      </c>
      <c r="M18" s="147" t="s">
        <v>374</v>
      </c>
      <c r="N18" s="147"/>
      <c r="O18" s="147" t="s">
        <v>374</v>
      </c>
      <c r="P18" s="147" t="s">
        <v>374</v>
      </c>
      <c r="Q18" s="147"/>
      <c r="R18" s="147" t="s">
        <v>374</v>
      </c>
      <c r="S18" s="147" t="s">
        <v>374</v>
      </c>
      <c r="T18" s="147"/>
      <c r="U18" s="147" t="s">
        <v>374</v>
      </c>
      <c r="V18" s="147" t="s">
        <v>374</v>
      </c>
      <c r="W18" s="147"/>
      <c r="X18" s="147" t="s">
        <v>374</v>
      </c>
      <c r="Y18" s="147" t="s">
        <v>374</v>
      </c>
      <c r="Z18" s="147"/>
      <c r="AA18" s="147" t="s">
        <v>374</v>
      </c>
      <c r="AB18" s="147" t="s">
        <v>374</v>
      </c>
      <c r="AC18" s="147"/>
      <c r="AD18" s="147" t="s">
        <v>374</v>
      </c>
      <c r="AE18" s="147" t="s">
        <v>374</v>
      </c>
      <c r="AF18" s="147"/>
      <c r="AG18" s="147" t="s">
        <v>374</v>
      </c>
      <c r="AH18" s="147" t="s">
        <v>374</v>
      </c>
      <c r="AI18" s="147"/>
      <c r="AJ18" s="147" t="s">
        <v>374</v>
      </c>
      <c r="AK18" s="147" t="s">
        <v>374</v>
      </c>
      <c r="AL18" s="147"/>
      <c r="AM18" s="147" t="s">
        <v>374</v>
      </c>
      <c r="AN18" s="147" t="s">
        <v>374</v>
      </c>
      <c r="AO18" s="147"/>
      <c r="AP18" s="147" t="s">
        <v>374</v>
      </c>
      <c r="AQ18" s="147" t="s">
        <v>374</v>
      </c>
      <c r="AR18" s="147"/>
      <c r="AS18" s="147" t="s">
        <v>374</v>
      </c>
      <c r="AT18" s="147" t="s">
        <v>374</v>
      </c>
      <c r="AU18" s="147"/>
      <c r="AV18" s="147" t="s">
        <v>374</v>
      </c>
      <c r="AW18" s="147" t="s">
        <v>374</v>
      </c>
      <c r="AX18" s="147"/>
      <c r="AY18" s="147" t="s">
        <v>374</v>
      </c>
      <c r="AZ18" s="147" t="s">
        <v>374</v>
      </c>
      <c r="BA18" s="147"/>
      <c r="BB18" s="147" t="s">
        <v>374</v>
      </c>
      <c r="BC18" s="147" t="s">
        <v>374</v>
      </c>
      <c r="BD18" s="147"/>
      <c r="BE18" s="147" t="s">
        <v>374</v>
      </c>
      <c r="BF18" s="147" t="s">
        <v>374</v>
      </c>
      <c r="BG18" s="147"/>
      <c r="BH18" s="147" t="s">
        <v>374</v>
      </c>
      <c r="BI18" s="147" t="s">
        <v>374</v>
      </c>
      <c r="BJ18" s="147"/>
      <c r="BK18" s="147" t="s">
        <v>374</v>
      </c>
      <c r="BL18" s="147" t="s">
        <v>374</v>
      </c>
      <c r="BM18" s="147"/>
      <c r="BN18" s="147" t="s">
        <v>374</v>
      </c>
      <c r="BO18" s="147" t="s">
        <v>374</v>
      </c>
      <c r="BP18" s="147"/>
      <c r="BQ18" s="147" t="s">
        <v>374</v>
      </c>
      <c r="BR18" s="147" t="s">
        <v>374</v>
      </c>
      <c r="BS18" s="147">
        <v>740</v>
      </c>
      <c r="BT18" s="147" t="s">
        <v>147</v>
      </c>
      <c r="BU18" s="147" t="s">
        <v>375</v>
      </c>
      <c r="BV18" s="147">
        <v>82</v>
      </c>
      <c r="BW18" s="147" t="s">
        <v>147</v>
      </c>
      <c r="BX18" s="147" t="s">
        <v>375</v>
      </c>
      <c r="BY18" s="147">
        <v>82</v>
      </c>
      <c r="BZ18" s="147" t="s">
        <v>147</v>
      </c>
      <c r="CA18" s="147" t="s">
        <v>375</v>
      </c>
      <c r="CB18" s="147"/>
      <c r="CC18" s="147" t="s">
        <v>374</v>
      </c>
      <c r="CD18" s="147" t="s">
        <v>374</v>
      </c>
      <c r="CE18" s="147">
        <v>1183</v>
      </c>
      <c r="CF18" s="147" t="s">
        <v>181</v>
      </c>
      <c r="CG18" s="147" t="s">
        <v>375</v>
      </c>
      <c r="CH18" s="147">
        <v>1183</v>
      </c>
      <c r="CI18" s="147" t="s">
        <v>181</v>
      </c>
      <c r="CJ18" s="147" t="s">
        <v>375</v>
      </c>
      <c r="CK18" s="147">
        <v>227524</v>
      </c>
      <c r="CL18" s="147" t="s">
        <v>146</v>
      </c>
      <c r="CM18" s="147" t="s">
        <v>375</v>
      </c>
      <c r="CN18" s="147">
        <v>27.524000000000001</v>
      </c>
      <c r="CO18" s="147" t="s">
        <v>181</v>
      </c>
      <c r="CP18" s="147" t="s">
        <v>375</v>
      </c>
      <c r="CQ18" s="147">
        <v>27.524000000000001</v>
      </c>
      <c r="CR18" s="147" t="s">
        <v>146</v>
      </c>
      <c r="CS18" s="135" t="s">
        <v>375</v>
      </c>
      <c r="CT18" s="136"/>
      <c r="CU18" s="44"/>
      <c r="CV18" s="44"/>
      <c r="CW18" s="77"/>
    </row>
    <row r="19" spans="2:101" x14ac:dyDescent="0.35">
      <c r="B19" s="76" t="str">
        <f>Fleet_data[[#This Row],[Zone]]</f>
        <v>Aguas marinas</v>
      </c>
      <c r="C19" s="146" t="str">
        <f>Fleet_data[[#This Row],[Deck]]</f>
        <v>Con cubierta</v>
      </c>
      <c r="D19" s="146" t="str">
        <f>Fleet_data[[#This Row],[Motor]]</f>
        <v>Motorizado</v>
      </c>
      <c r="E19" s="146" t="str">
        <f>Fleet_data[[#This Row],[Vessel type]]</f>
        <v>01 (Arrastreros)</v>
      </c>
      <c r="F19" s="146" t="str">
        <f>Fleet_data[[#This Row],[LOA class]]</f>
        <v>36-44.9m</v>
      </c>
      <c r="G19" s="146" t="str">
        <f>Fleet_data[[#This Row],[LOA group]]</f>
        <v>&gt;24m</v>
      </c>
      <c r="H19" s="147"/>
      <c r="I19" s="147" t="s">
        <v>374</v>
      </c>
      <c r="J19" s="147" t="s">
        <v>374</v>
      </c>
      <c r="K19" s="147"/>
      <c r="L19" s="147" t="s">
        <v>374</v>
      </c>
      <c r="M19" s="147" t="s">
        <v>374</v>
      </c>
      <c r="N19" s="147"/>
      <c r="O19" s="147" t="s">
        <v>374</v>
      </c>
      <c r="P19" s="147" t="s">
        <v>374</v>
      </c>
      <c r="Q19" s="147"/>
      <c r="R19" s="147" t="s">
        <v>374</v>
      </c>
      <c r="S19" s="147" t="s">
        <v>374</v>
      </c>
      <c r="T19" s="147"/>
      <c r="U19" s="147" t="s">
        <v>374</v>
      </c>
      <c r="V19" s="147" t="s">
        <v>374</v>
      </c>
      <c r="W19" s="147"/>
      <c r="X19" s="147" t="s">
        <v>374</v>
      </c>
      <c r="Y19" s="147" t="s">
        <v>374</v>
      </c>
      <c r="Z19" s="147"/>
      <c r="AA19" s="147" t="s">
        <v>374</v>
      </c>
      <c r="AB19" s="147" t="s">
        <v>374</v>
      </c>
      <c r="AC19" s="147"/>
      <c r="AD19" s="147" t="s">
        <v>374</v>
      </c>
      <c r="AE19" s="147" t="s">
        <v>374</v>
      </c>
      <c r="AF19" s="147"/>
      <c r="AG19" s="147" t="s">
        <v>374</v>
      </c>
      <c r="AH19" s="147" t="s">
        <v>374</v>
      </c>
      <c r="AI19" s="147"/>
      <c r="AJ19" s="147" t="s">
        <v>374</v>
      </c>
      <c r="AK19" s="147" t="s">
        <v>374</v>
      </c>
      <c r="AL19" s="147"/>
      <c r="AM19" s="147" t="s">
        <v>374</v>
      </c>
      <c r="AN19" s="147" t="s">
        <v>374</v>
      </c>
      <c r="AO19" s="147"/>
      <c r="AP19" s="147" t="s">
        <v>374</v>
      </c>
      <c r="AQ19" s="147" t="s">
        <v>374</v>
      </c>
      <c r="AR19" s="147"/>
      <c r="AS19" s="147" t="s">
        <v>374</v>
      </c>
      <c r="AT19" s="147" t="s">
        <v>374</v>
      </c>
      <c r="AU19" s="147"/>
      <c r="AV19" s="147" t="s">
        <v>374</v>
      </c>
      <c r="AW19" s="147" t="s">
        <v>374</v>
      </c>
      <c r="AX19" s="147"/>
      <c r="AY19" s="147" t="s">
        <v>374</v>
      </c>
      <c r="AZ19" s="147" t="s">
        <v>374</v>
      </c>
      <c r="BA19" s="147"/>
      <c r="BB19" s="147" t="s">
        <v>374</v>
      </c>
      <c r="BC19" s="147" t="s">
        <v>374</v>
      </c>
      <c r="BD19" s="147"/>
      <c r="BE19" s="147" t="s">
        <v>374</v>
      </c>
      <c r="BF19" s="147" t="s">
        <v>374</v>
      </c>
      <c r="BG19" s="147"/>
      <c r="BH19" s="147" t="s">
        <v>374</v>
      </c>
      <c r="BI19" s="147" t="s">
        <v>374</v>
      </c>
      <c r="BJ19" s="147"/>
      <c r="BK19" s="147" t="s">
        <v>374</v>
      </c>
      <c r="BL19" s="147" t="s">
        <v>374</v>
      </c>
      <c r="BM19" s="147"/>
      <c r="BN19" s="147" t="s">
        <v>374</v>
      </c>
      <c r="BO19" s="147" t="s">
        <v>374</v>
      </c>
      <c r="BP19" s="147">
        <v>740</v>
      </c>
      <c r="BQ19" s="147" t="s">
        <v>147</v>
      </c>
      <c r="BR19" s="147" t="s">
        <v>375</v>
      </c>
      <c r="BS19" s="147"/>
      <c r="BT19" s="147" t="s">
        <v>374</v>
      </c>
      <c r="BU19" s="147" t="s">
        <v>374</v>
      </c>
      <c r="BV19" s="147">
        <v>948.4</v>
      </c>
      <c r="BW19" s="147" t="s">
        <v>147</v>
      </c>
      <c r="BX19" s="147" t="s">
        <v>375</v>
      </c>
      <c r="BY19" s="147">
        <v>948.4</v>
      </c>
      <c r="BZ19" s="147" t="s">
        <v>147</v>
      </c>
      <c r="CA19" s="147" t="s">
        <v>375</v>
      </c>
      <c r="CB19" s="147">
        <v>1200.03</v>
      </c>
      <c r="CC19" s="147" t="s">
        <v>147</v>
      </c>
      <c r="CD19" s="147" t="s">
        <v>375</v>
      </c>
      <c r="CE19" s="147">
        <v>1003</v>
      </c>
      <c r="CF19" s="147" t="s">
        <v>181</v>
      </c>
      <c r="CG19" s="147" t="s">
        <v>375</v>
      </c>
      <c r="CH19" s="147">
        <v>1003</v>
      </c>
      <c r="CI19" s="147" t="s">
        <v>181</v>
      </c>
      <c r="CJ19" s="147" t="s">
        <v>375</v>
      </c>
      <c r="CK19" s="147">
        <v>29788</v>
      </c>
      <c r="CL19" s="147" t="s">
        <v>146</v>
      </c>
      <c r="CM19" s="147" t="s">
        <v>375</v>
      </c>
      <c r="CN19" s="147">
        <v>29.788</v>
      </c>
      <c r="CO19" s="147" t="s">
        <v>181</v>
      </c>
      <c r="CP19" s="147" t="s">
        <v>375</v>
      </c>
      <c r="CQ19" s="147">
        <v>29788</v>
      </c>
      <c r="CR19" s="147" t="s">
        <v>146</v>
      </c>
      <c r="CS19" s="135" t="s">
        <v>375</v>
      </c>
      <c r="CT19" s="136"/>
      <c r="CU19" s="44"/>
      <c r="CV19" s="44"/>
      <c r="CW19" s="77"/>
    </row>
    <row r="20" spans="2:101" x14ac:dyDescent="0.35">
      <c r="B20" s="76" t="str">
        <f>Fleet_data[[#This Row],[Zone]]</f>
        <v>Aguas marinas</v>
      </c>
      <c r="C20" s="146" t="str">
        <f>Fleet_data[[#This Row],[Deck]]</f>
        <v>Con cubierta</v>
      </c>
      <c r="D20" s="146" t="str">
        <f>Fleet_data[[#This Row],[Motor]]</f>
        <v>Motorizado</v>
      </c>
      <c r="E20" s="146" t="str">
        <f>Fleet_data[[#This Row],[Vessel type]]</f>
        <v>01 (Arrastreros)</v>
      </c>
      <c r="F20" s="146" t="str">
        <f>Fleet_data[[#This Row],[LOA class]]</f>
        <v>45-59.9m</v>
      </c>
      <c r="G20" s="146" t="str">
        <f>Fleet_data[[#This Row],[LOA group]]</f>
        <v>&gt;24m</v>
      </c>
      <c r="H20" s="147"/>
      <c r="I20" s="147" t="s">
        <v>374</v>
      </c>
      <c r="J20" s="147" t="s">
        <v>374</v>
      </c>
      <c r="K20" s="147"/>
      <c r="L20" s="147" t="s">
        <v>374</v>
      </c>
      <c r="M20" s="147" t="s">
        <v>374</v>
      </c>
      <c r="N20" s="147"/>
      <c r="O20" s="147" t="s">
        <v>374</v>
      </c>
      <c r="P20" s="147" t="s">
        <v>374</v>
      </c>
      <c r="Q20" s="147"/>
      <c r="R20" s="147" t="s">
        <v>374</v>
      </c>
      <c r="S20" s="147" t="s">
        <v>374</v>
      </c>
      <c r="T20" s="147"/>
      <c r="U20" s="147" t="s">
        <v>374</v>
      </c>
      <c r="V20" s="147" t="s">
        <v>374</v>
      </c>
      <c r="W20" s="147"/>
      <c r="X20" s="147" t="s">
        <v>374</v>
      </c>
      <c r="Y20" s="147" t="s">
        <v>374</v>
      </c>
      <c r="Z20" s="147"/>
      <c r="AA20" s="147" t="s">
        <v>374</v>
      </c>
      <c r="AB20" s="147" t="s">
        <v>374</v>
      </c>
      <c r="AC20" s="147"/>
      <c r="AD20" s="147" t="s">
        <v>374</v>
      </c>
      <c r="AE20" s="147" t="s">
        <v>374</v>
      </c>
      <c r="AF20" s="147"/>
      <c r="AG20" s="147" t="s">
        <v>374</v>
      </c>
      <c r="AH20" s="147" t="s">
        <v>374</v>
      </c>
      <c r="AI20" s="147"/>
      <c r="AJ20" s="147" t="s">
        <v>374</v>
      </c>
      <c r="AK20" s="147" t="s">
        <v>374</v>
      </c>
      <c r="AL20" s="147"/>
      <c r="AM20" s="147" t="s">
        <v>374</v>
      </c>
      <c r="AN20" s="147" t="s">
        <v>374</v>
      </c>
      <c r="AO20" s="147"/>
      <c r="AP20" s="147" t="s">
        <v>374</v>
      </c>
      <c r="AQ20" s="147" t="s">
        <v>374</v>
      </c>
      <c r="AR20" s="147"/>
      <c r="AS20" s="147" t="s">
        <v>374</v>
      </c>
      <c r="AT20" s="147" t="s">
        <v>374</v>
      </c>
      <c r="AU20" s="147"/>
      <c r="AV20" s="147" t="s">
        <v>374</v>
      </c>
      <c r="AW20" s="147" t="s">
        <v>374</v>
      </c>
      <c r="AX20" s="147"/>
      <c r="AY20" s="147" t="s">
        <v>374</v>
      </c>
      <c r="AZ20" s="147" t="s">
        <v>374</v>
      </c>
      <c r="BA20" s="147"/>
      <c r="BB20" s="147" t="s">
        <v>374</v>
      </c>
      <c r="BC20" s="147" t="s">
        <v>374</v>
      </c>
      <c r="BD20" s="147"/>
      <c r="BE20" s="147" t="s">
        <v>374</v>
      </c>
      <c r="BF20" s="147" t="s">
        <v>374</v>
      </c>
      <c r="BG20" s="147"/>
      <c r="BH20" s="147" t="s">
        <v>374</v>
      </c>
      <c r="BI20" s="147" t="s">
        <v>374</v>
      </c>
      <c r="BJ20" s="147"/>
      <c r="BK20" s="147" t="s">
        <v>374</v>
      </c>
      <c r="BL20" s="147" t="s">
        <v>374</v>
      </c>
      <c r="BM20" s="147">
        <v>594</v>
      </c>
      <c r="BN20" s="147" t="s">
        <v>147</v>
      </c>
      <c r="BO20" s="147" t="s">
        <v>375</v>
      </c>
      <c r="BP20" s="147">
        <v>766</v>
      </c>
      <c r="BQ20" s="147" t="s">
        <v>147</v>
      </c>
      <c r="BR20" s="147" t="s">
        <v>375</v>
      </c>
      <c r="BS20" s="147">
        <v>980</v>
      </c>
      <c r="BT20" s="147" t="s">
        <v>147</v>
      </c>
      <c r="BU20" s="147" t="s">
        <v>375</v>
      </c>
      <c r="BV20" s="147">
        <v>802.01</v>
      </c>
      <c r="BW20" s="147" t="s">
        <v>147</v>
      </c>
      <c r="BX20" s="147" t="s">
        <v>375</v>
      </c>
      <c r="BY20" s="147">
        <v>802.01</v>
      </c>
      <c r="BZ20" s="147" t="s">
        <v>147</v>
      </c>
      <c r="CA20" s="147" t="s">
        <v>375</v>
      </c>
      <c r="CB20" s="147">
        <v>2329.17</v>
      </c>
      <c r="CC20" s="147" t="s">
        <v>147</v>
      </c>
      <c r="CD20" s="147" t="s">
        <v>375</v>
      </c>
      <c r="CE20" s="147"/>
      <c r="CF20" s="147" t="s">
        <v>374</v>
      </c>
      <c r="CG20" s="147" t="s">
        <v>374</v>
      </c>
      <c r="CH20" s="147"/>
      <c r="CI20" s="147" t="s">
        <v>374</v>
      </c>
      <c r="CJ20" s="147" t="s">
        <v>374</v>
      </c>
      <c r="CK20" s="147">
        <v>9684</v>
      </c>
      <c r="CL20" s="147" t="s">
        <v>146</v>
      </c>
      <c r="CM20" s="147" t="s">
        <v>375</v>
      </c>
      <c r="CN20" s="147">
        <v>9684</v>
      </c>
      <c r="CO20" s="147" t="s">
        <v>181</v>
      </c>
      <c r="CP20" s="147" t="s">
        <v>375</v>
      </c>
      <c r="CQ20" s="147"/>
      <c r="CR20" s="147" t="s">
        <v>374</v>
      </c>
      <c r="CS20" s="135" t="s">
        <v>374</v>
      </c>
      <c r="CT20" s="136"/>
      <c r="CU20" s="44"/>
      <c r="CV20" s="44"/>
      <c r="CW20" s="77"/>
    </row>
    <row r="21" spans="2:101" x14ac:dyDescent="0.35">
      <c r="B21" s="76" t="str">
        <f>Fleet_data[[#This Row],[Zone]]</f>
        <v>Aguas marinas</v>
      </c>
      <c r="C21" s="146" t="str">
        <f>Fleet_data[[#This Row],[Deck]]</f>
        <v>Con cubierta</v>
      </c>
      <c r="D21" s="146" t="str">
        <f>Fleet_data[[#This Row],[Motor]]</f>
        <v>Motorizado</v>
      </c>
      <c r="E21" s="146" t="str">
        <f>Fleet_data[[#This Row],[Vessel type]]</f>
        <v>01 (Arrastreros)</v>
      </c>
      <c r="F21" s="146" t="str">
        <f>Fleet_data[[#This Row],[LOA class]]</f>
        <v>75m o más</v>
      </c>
      <c r="G21" s="146" t="str">
        <f>Fleet_data[[#This Row],[LOA group]]</f>
        <v>&gt;24m</v>
      </c>
      <c r="H21" s="147"/>
      <c r="I21" s="147" t="s">
        <v>374</v>
      </c>
      <c r="J21" s="147" t="s">
        <v>374</v>
      </c>
      <c r="K21" s="147"/>
      <c r="L21" s="147" t="s">
        <v>374</v>
      </c>
      <c r="M21" s="147" t="s">
        <v>374</v>
      </c>
      <c r="N21" s="147"/>
      <c r="O21" s="147" t="s">
        <v>374</v>
      </c>
      <c r="P21" s="147" t="s">
        <v>374</v>
      </c>
      <c r="Q21" s="147"/>
      <c r="R21" s="147" t="s">
        <v>374</v>
      </c>
      <c r="S21" s="147" t="s">
        <v>374</v>
      </c>
      <c r="T21" s="147"/>
      <c r="U21" s="147" t="s">
        <v>374</v>
      </c>
      <c r="V21" s="147" t="s">
        <v>374</v>
      </c>
      <c r="W21" s="147"/>
      <c r="X21" s="147" t="s">
        <v>374</v>
      </c>
      <c r="Y21" s="147" t="s">
        <v>374</v>
      </c>
      <c r="Z21" s="147"/>
      <c r="AA21" s="147" t="s">
        <v>374</v>
      </c>
      <c r="AB21" s="147" t="s">
        <v>374</v>
      </c>
      <c r="AC21" s="147"/>
      <c r="AD21" s="147" t="s">
        <v>374</v>
      </c>
      <c r="AE21" s="147" t="s">
        <v>374</v>
      </c>
      <c r="AF21" s="147"/>
      <c r="AG21" s="147" t="s">
        <v>374</v>
      </c>
      <c r="AH21" s="147" t="s">
        <v>374</v>
      </c>
      <c r="AI21" s="147"/>
      <c r="AJ21" s="147" t="s">
        <v>374</v>
      </c>
      <c r="AK21" s="147" t="s">
        <v>374</v>
      </c>
      <c r="AL21" s="147"/>
      <c r="AM21" s="147" t="s">
        <v>374</v>
      </c>
      <c r="AN21" s="147" t="s">
        <v>374</v>
      </c>
      <c r="AO21" s="147"/>
      <c r="AP21" s="147" t="s">
        <v>374</v>
      </c>
      <c r="AQ21" s="147" t="s">
        <v>374</v>
      </c>
      <c r="AR21" s="147"/>
      <c r="AS21" s="147" t="s">
        <v>374</v>
      </c>
      <c r="AT21" s="147" t="s">
        <v>374</v>
      </c>
      <c r="AU21" s="147"/>
      <c r="AV21" s="147" t="s">
        <v>374</v>
      </c>
      <c r="AW21" s="147" t="s">
        <v>374</v>
      </c>
      <c r="AX21" s="147"/>
      <c r="AY21" s="147" t="s">
        <v>374</v>
      </c>
      <c r="AZ21" s="147" t="s">
        <v>374</v>
      </c>
      <c r="BA21" s="147"/>
      <c r="BB21" s="147" t="s">
        <v>374</v>
      </c>
      <c r="BC21" s="147" t="s">
        <v>374</v>
      </c>
      <c r="BD21" s="147"/>
      <c r="BE21" s="147" t="s">
        <v>374</v>
      </c>
      <c r="BF21" s="147" t="s">
        <v>374</v>
      </c>
      <c r="BG21" s="147"/>
      <c r="BH21" s="147" t="s">
        <v>374</v>
      </c>
      <c r="BI21" s="147" t="s">
        <v>374</v>
      </c>
      <c r="BJ21" s="147"/>
      <c r="BK21" s="147" t="s">
        <v>374</v>
      </c>
      <c r="BL21" s="147" t="s">
        <v>374</v>
      </c>
      <c r="BM21" s="147"/>
      <c r="BN21" s="147" t="s">
        <v>374</v>
      </c>
      <c r="BO21" s="147" t="s">
        <v>374</v>
      </c>
      <c r="BP21" s="147"/>
      <c r="BQ21" s="147" t="s">
        <v>374</v>
      </c>
      <c r="BR21" s="147" t="s">
        <v>374</v>
      </c>
      <c r="BS21" s="147">
        <v>4790</v>
      </c>
      <c r="BT21" s="147" t="s">
        <v>147</v>
      </c>
      <c r="BU21" s="147" t="s">
        <v>375</v>
      </c>
      <c r="BV21" s="147">
        <v>5536.25</v>
      </c>
      <c r="BW21" s="147" t="s">
        <v>147</v>
      </c>
      <c r="BX21" s="147" t="s">
        <v>375</v>
      </c>
      <c r="BY21" s="147">
        <v>5536.25</v>
      </c>
      <c r="BZ21" s="147" t="s">
        <v>147</v>
      </c>
      <c r="CA21" s="147" t="s">
        <v>375</v>
      </c>
      <c r="CB21" s="147">
        <v>5536.25</v>
      </c>
      <c r="CC21" s="147" t="s">
        <v>147</v>
      </c>
      <c r="CD21" s="147" t="s">
        <v>375</v>
      </c>
      <c r="CE21" s="147">
        <v>4741</v>
      </c>
      <c r="CF21" s="147" t="s">
        <v>181</v>
      </c>
      <c r="CG21" s="147" t="s">
        <v>375</v>
      </c>
      <c r="CH21" s="147">
        <v>4741</v>
      </c>
      <c r="CI21" s="147" t="s">
        <v>181</v>
      </c>
      <c r="CJ21" s="147" t="s">
        <v>375</v>
      </c>
      <c r="CK21" s="147">
        <v>43389</v>
      </c>
      <c r="CL21" s="147" t="s">
        <v>146</v>
      </c>
      <c r="CM21" s="147" t="s">
        <v>375</v>
      </c>
      <c r="CN21" s="147">
        <v>43.389000000000003</v>
      </c>
      <c r="CO21" s="147" t="s">
        <v>181</v>
      </c>
      <c r="CP21" s="147" t="s">
        <v>375</v>
      </c>
      <c r="CQ21" s="147"/>
      <c r="CR21" s="147" t="s">
        <v>374</v>
      </c>
      <c r="CS21" s="135" t="s">
        <v>374</v>
      </c>
      <c r="CT21" s="136"/>
      <c r="CU21" s="44"/>
      <c r="CV21" s="44"/>
      <c r="CW21" s="77"/>
    </row>
    <row r="22" spans="2:101" x14ac:dyDescent="0.35">
      <c r="B22" s="76" t="str">
        <f>Fleet_data[[#This Row],[Zone]]</f>
        <v>Aguas marinas</v>
      </c>
      <c r="C22" s="146" t="str">
        <f>Fleet_data[[#This Row],[Deck]]</f>
        <v>Con cubierta</v>
      </c>
      <c r="D22" s="146" t="str">
        <f>Fleet_data[[#This Row],[Motor]]</f>
        <v>Motorizado</v>
      </c>
      <c r="E22" s="146" t="str">
        <f>Fleet_data[[#This Row],[Vessel type]]</f>
        <v>01 (Arrastreros)</v>
      </c>
      <c r="F22" s="146" t="str">
        <f>Fleet_data[[#This Row],[LOA class]]</f>
        <v>Hasta 11.9m (con cubierta)</v>
      </c>
      <c r="G22" s="146" t="str">
        <f>Fleet_data[[#This Row],[LOA group]]</f>
        <v>&lt;12m</v>
      </c>
      <c r="H22" s="147"/>
      <c r="I22" s="147" t="s">
        <v>374</v>
      </c>
      <c r="J22" s="147" t="s">
        <v>374</v>
      </c>
      <c r="K22" s="147"/>
      <c r="L22" s="147" t="s">
        <v>374</v>
      </c>
      <c r="M22" s="147" t="s">
        <v>374</v>
      </c>
      <c r="N22" s="147"/>
      <c r="O22" s="147" t="s">
        <v>374</v>
      </c>
      <c r="P22" s="147" t="s">
        <v>374</v>
      </c>
      <c r="Q22" s="147"/>
      <c r="R22" s="147" t="s">
        <v>374</v>
      </c>
      <c r="S22" s="147" t="s">
        <v>374</v>
      </c>
      <c r="T22" s="147"/>
      <c r="U22" s="147" t="s">
        <v>374</v>
      </c>
      <c r="V22" s="147" t="s">
        <v>374</v>
      </c>
      <c r="W22" s="147"/>
      <c r="X22" s="147" t="s">
        <v>374</v>
      </c>
      <c r="Y22" s="147" t="s">
        <v>374</v>
      </c>
      <c r="Z22" s="147"/>
      <c r="AA22" s="147" t="s">
        <v>374</v>
      </c>
      <c r="AB22" s="147" t="s">
        <v>374</v>
      </c>
      <c r="AC22" s="147"/>
      <c r="AD22" s="147" t="s">
        <v>374</v>
      </c>
      <c r="AE22" s="147" t="s">
        <v>374</v>
      </c>
      <c r="AF22" s="147"/>
      <c r="AG22" s="147" t="s">
        <v>374</v>
      </c>
      <c r="AH22" s="147" t="s">
        <v>374</v>
      </c>
      <c r="AI22" s="147"/>
      <c r="AJ22" s="147" t="s">
        <v>374</v>
      </c>
      <c r="AK22" s="147" t="s">
        <v>374</v>
      </c>
      <c r="AL22" s="147"/>
      <c r="AM22" s="147" t="s">
        <v>374</v>
      </c>
      <c r="AN22" s="147" t="s">
        <v>374</v>
      </c>
      <c r="AO22" s="147"/>
      <c r="AP22" s="147" t="s">
        <v>374</v>
      </c>
      <c r="AQ22" s="147" t="s">
        <v>374</v>
      </c>
      <c r="AR22" s="147"/>
      <c r="AS22" s="147" t="s">
        <v>374</v>
      </c>
      <c r="AT22" s="147" t="s">
        <v>374</v>
      </c>
      <c r="AU22" s="147"/>
      <c r="AV22" s="147" t="s">
        <v>374</v>
      </c>
      <c r="AW22" s="147" t="s">
        <v>374</v>
      </c>
      <c r="AX22" s="147"/>
      <c r="AY22" s="147" t="s">
        <v>374</v>
      </c>
      <c r="AZ22" s="147" t="s">
        <v>374</v>
      </c>
      <c r="BA22" s="147"/>
      <c r="BB22" s="147" t="s">
        <v>374</v>
      </c>
      <c r="BC22" s="147" t="s">
        <v>374</v>
      </c>
      <c r="BD22" s="147"/>
      <c r="BE22" s="147" t="s">
        <v>374</v>
      </c>
      <c r="BF22" s="147" t="s">
        <v>374</v>
      </c>
      <c r="BG22" s="147"/>
      <c r="BH22" s="147" t="s">
        <v>374</v>
      </c>
      <c r="BI22" s="147" t="s">
        <v>374</v>
      </c>
      <c r="BJ22" s="147"/>
      <c r="BK22" s="147" t="s">
        <v>374</v>
      </c>
      <c r="BL22" s="147" t="s">
        <v>374</v>
      </c>
      <c r="BM22" s="147"/>
      <c r="BN22" s="147" t="s">
        <v>374</v>
      </c>
      <c r="BO22" s="147" t="s">
        <v>374</v>
      </c>
      <c r="BP22" s="147"/>
      <c r="BQ22" s="147" t="s">
        <v>374</v>
      </c>
      <c r="BR22" s="147" t="s">
        <v>374</v>
      </c>
      <c r="BS22" s="147"/>
      <c r="BT22" s="147" t="s">
        <v>374</v>
      </c>
      <c r="BU22" s="147" t="s">
        <v>374</v>
      </c>
      <c r="BV22" s="147"/>
      <c r="BW22" s="147" t="s">
        <v>374</v>
      </c>
      <c r="BX22" s="147" t="s">
        <v>374</v>
      </c>
      <c r="BY22" s="147"/>
      <c r="BZ22" s="147" t="s">
        <v>374</v>
      </c>
      <c r="CA22" s="147" t="s">
        <v>374</v>
      </c>
      <c r="CB22" s="147"/>
      <c r="CC22" s="147" t="s">
        <v>374</v>
      </c>
      <c r="CD22" s="147" t="s">
        <v>374</v>
      </c>
      <c r="CE22" s="147"/>
      <c r="CF22" s="147" t="s">
        <v>374</v>
      </c>
      <c r="CG22" s="147" t="s">
        <v>374</v>
      </c>
      <c r="CH22" s="147"/>
      <c r="CI22" s="147" t="s">
        <v>374</v>
      </c>
      <c r="CJ22" s="147" t="s">
        <v>374</v>
      </c>
      <c r="CK22" s="147">
        <v>270</v>
      </c>
      <c r="CL22" s="147" t="s">
        <v>146</v>
      </c>
      <c r="CM22" s="147" t="s">
        <v>375</v>
      </c>
      <c r="CN22" s="147">
        <v>270</v>
      </c>
      <c r="CO22" s="147" t="s">
        <v>181</v>
      </c>
      <c r="CP22" s="147" t="s">
        <v>375</v>
      </c>
      <c r="CQ22" s="147"/>
      <c r="CR22" s="147" t="s">
        <v>374</v>
      </c>
      <c r="CS22" s="135" t="s">
        <v>374</v>
      </c>
      <c r="CT22" s="136"/>
      <c r="CU22" s="44"/>
      <c r="CV22" s="44"/>
      <c r="CW22" s="77"/>
    </row>
    <row r="23" spans="2:101" x14ac:dyDescent="0.35">
      <c r="B23" s="76" t="str">
        <f>Fleet_data[[#This Row],[Zone]]</f>
        <v>Aguas marinas</v>
      </c>
      <c r="C23" s="146" t="str">
        <f>Fleet_data[[#This Row],[Deck]]</f>
        <v>Con cubierta</v>
      </c>
      <c r="D23" s="146" t="str">
        <f>Fleet_data[[#This Row],[Motor]]</f>
        <v>Motorizado</v>
      </c>
      <c r="E23" s="146" t="str">
        <f>Fleet_data[[#This Row],[Vessel type]]</f>
        <v>02 (Cerqueros con jareta)</v>
      </c>
      <c r="F23" s="146" t="str">
        <f>Fleet_data[[#This Row],[LOA class]]</f>
        <v>12-17.9m</v>
      </c>
      <c r="G23" s="146" t="str">
        <f>Fleet_data[[#This Row],[LOA group]]</f>
        <v>12-24m</v>
      </c>
      <c r="H23" s="147"/>
      <c r="I23" s="147" t="s">
        <v>374</v>
      </c>
      <c r="J23" s="147" t="s">
        <v>374</v>
      </c>
      <c r="K23" s="147"/>
      <c r="L23" s="147" t="s">
        <v>374</v>
      </c>
      <c r="M23" s="147" t="s">
        <v>374</v>
      </c>
      <c r="N23" s="147"/>
      <c r="O23" s="147" t="s">
        <v>374</v>
      </c>
      <c r="P23" s="147" t="s">
        <v>374</v>
      </c>
      <c r="Q23" s="147"/>
      <c r="R23" s="147" t="s">
        <v>374</v>
      </c>
      <c r="S23" s="147" t="s">
        <v>374</v>
      </c>
      <c r="T23" s="147"/>
      <c r="U23" s="147" t="s">
        <v>374</v>
      </c>
      <c r="V23" s="147" t="s">
        <v>374</v>
      </c>
      <c r="W23" s="147"/>
      <c r="X23" s="147" t="s">
        <v>374</v>
      </c>
      <c r="Y23" s="147" t="s">
        <v>374</v>
      </c>
      <c r="Z23" s="147"/>
      <c r="AA23" s="147" t="s">
        <v>374</v>
      </c>
      <c r="AB23" s="147" t="s">
        <v>374</v>
      </c>
      <c r="AC23" s="147"/>
      <c r="AD23" s="147" t="s">
        <v>374</v>
      </c>
      <c r="AE23" s="147" t="s">
        <v>374</v>
      </c>
      <c r="AF23" s="147"/>
      <c r="AG23" s="147" t="s">
        <v>374</v>
      </c>
      <c r="AH23" s="147" t="s">
        <v>374</v>
      </c>
      <c r="AI23" s="147"/>
      <c r="AJ23" s="147" t="s">
        <v>374</v>
      </c>
      <c r="AK23" s="147" t="s">
        <v>374</v>
      </c>
      <c r="AL23" s="147"/>
      <c r="AM23" s="147" t="s">
        <v>374</v>
      </c>
      <c r="AN23" s="147" t="s">
        <v>374</v>
      </c>
      <c r="AO23" s="147"/>
      <c r="AP23" s="147" t="s">
        <v>374</v>
      </c>
      <c r="AQ23" s="147" t="s">
        <v>374</v>
      </c>
      <c r="AR23" s="147"/>
      <c r="AS23" s="147" t="s">
        <v>374</v>
      </c>
      <c r="AT23" s="147" t="s">
        <v>374</v>
      </c>
      <c r="AU23" s="147"/>
      <c r="AV23" s="147" t="s">
        <v>374</v>
      </c>
      <c r="AW23" s="147" t="s">
        <v>374</v>
      </c>
      <c r="AX23" s="147"/>
      <c r="AY23" s="147" t="s">
        <v>374</v>
      </c>
      <c r="AZ23" s="147" t="s">
        <v>374</v>
      </c>
      <c r="BA23" s="147"/>
      <c r="BB23" s="147" t="s">
        <v>374</v>
      </c>
      <c r="BC23" s="147" t="s">
        <v>374</v>
      </c>
      <c r="BD23" s="147"/>
      <c r="BE23" s="147" t="s">
        <v>374</v>
      </c>
      <c r="BF23" s="147" t="s">
        <v>374</v>
      </c>
      <c r="BG23" s="147"/>
      <c r="BH23" s="147" t="s">
        <v>374</v>
      </c>
      <c r="BI23" s="147" t="s">
        <v>374</v>
      </c>
      <c r="BJ23" s="147"/>
      <c r="BK23" s="147" t="s">
        <v>374</v>
      </c>
      <c r="BL23" s="147" t="s">
        <v>374</v>
      </c>
      <c r="BM23" s="147"/>
      <c r="BN23" s="147" t="s">
        <v>374</v>
      </c>
      <c r="BO23" s="147" t="s">
        <v>374</v>
      </c>
      <c r="BP23" s="147"/>
      <c r="BQ23" s="147" t="s">
        <v>374</v>
      </c>
      <c r="BR23" s="147" t="s">
        <v>374</v>
      </c>
      <c r="BS23" s="147"/>
      <c r="BT23" s="147" t="s">
        <v>374</v>
      </c>
      <c r="BU23" s="147" t="s">
        <v>374</v>
      </c>
      <c r="BV23" s="147">
        <v>210</v>
      </c>
      <c r="BW23" s="147" t="s">
        <v>147</v>
      </c>
      <c r="BX23" s="147" t="s">
        <v>375</v>
      </c>
      <c r="BY23" s="147">
        <v>210</v>
      </c>
      <c r="BZ23" s="147" t="s">
        <v>147</v>
      </c>
      <c r="CA23" s="147" t="s">
        <v>375</v>
      </c>
      <c r="CB23" s="147"/>
      <c r="CC23" s="147" t="s">
        <v>374</v>
      </c>
      <c r="CD23" s="147" t="s">
        <v>374</v>
      </c>
      <c r="CE23" s="147"/>
      <c r="CF23" s="147" t="s">
        <v>374</v>
      </c>
      <c r="CG23" s="147" t="s">
        <v>374</v>
      </c>
      <c r="CH23" s="147"/>
      <c r="CI23" s="147" t="s">
        <v>374</v>
      </c>
      <c r="CJ23" s="147" t="s">
        <v>374</v>
      </c>
      <c r="CK23" s="147">
        <v>5810</v>
      </c>
      <c r="CL23" s="147" t="s">
        <v>146</v>
      </c>
      <c r="CM23" s="147" t="s">
        <v>375</v>
      </c>
      <c r="CN23" s="147">
        <v>5810</v>
      </c>
      <c r="CO23" s="147" t="s">
        <v>181</v>
      </c>
      <c r="CP23" s="147" t="s">
        <v>375</v>
      </c>
      <c r="CQ23" s="147">
        <v>5810</v>
      </c>
      <c r="CR23" s="147" t="s">
        <v>146</v>
      </c>
      <c r="CS23" s="135" t="s">
        <v>375</v>
      </c>
      <c r="CT23" s="136"/>
      <c r="CU23" s="44"/>
      <c r="CV23" s="44"/>
      <c r="CW23" s="77"/>
    </row>
    <row r="24" spans="2:101" x14ac:dyDescent="0.35">
      <c r="B24" s="76" t="str">
        <f>Fleet_data[[#This Row],[Zone]]</f>
        <v>Aguas marinas</v>
      </c>
      <c r="C24" s="146" t="str">
        <f>Fleet_data[[#This Row],[Deck]]</f>
        <v>Con cubierta</v>
      </c>
      <c r="D24" s="146" t="str">
        <f>Fleet_data[[#This Row],[Motor]]</f>
        <v>Motorizado</v>
      </c>
      <c r="E24" s="146" t="str">
        <f>Fleet_data[[#This Row],[Vessel type]]</f>
        <v>02 (Cerqueros con jareta)</v>
      </c>
      <c r="F24" s="146" t="str">
        <f>Fleet_data[[#This Row],[LOA class]]</f>
        <v>18-23.9m</v>
      </c>
      <c r="G24" s="146" t="str">
        <f>Fleet_data[[#This Row],[LOA group]]</f>
        <v>12-24m</v>
      </c>
      <c r="H24" s="147"/>
      <c r="I24" s="147" t="s">
        <v>374</v>
      </c>
      <c r="J24" s="147" t="s">
        <v>374</v>
      </c>
      <c r="K24" s="147"/>
      <c r="L24" s="147" t="s">
        <v>374</v>
      </c>
      <c r="M24" s="147" t="s">
        <v>374</v>
      </c>
      <c r="N24" s="147"/>
      <c r="O24" s="147" t="s">
        <v>374</v>
      </c>
      <c r="P24" s="147" t="s">
        <v>374</v>
      </c>
      <c r="Q24" s="147"/>
      <c r="R24" s="147" t="s">
        <v>374</v>
      </c>
      <c r="S24" s="147" t="s">
        <v>374</v>
      </c>
      <c r="T24" s="147"/>
      <c r="U24" s="147" t="s">
        <v>374</v>
      </c>
      <c r="V24" s="147" t="s">
        <v>374</v>
      </c>
      <c r="W24" s="147"/>
      <c r="X24" s="147" t="s">
        <v>374</v>
      </c>
      <c r="Y24" s="147" t="s">
        <v>374</v>
      </c>
      <c r="Z24" s="147"/>
      <c r="AA24" s="147" t="s">
        <v>374</v>
      </c>
      <c r="AB24" s="147" t="s">
        <v>374</v>
      </c>
      <c r="AC24" s="147"/>
      <c r="AD24" s="147" t="s">
        <v>374</v>
      </c>
      <c r="AE24" s="147" t="s">
        <v>374</v>
      </c>
      <c r="AF24" s="147"/>
      <c r="AG24" s="147" t="s">
        <v>374</v>
      </c>
      <c r="AH24" s="147" t="s">
        <v>374</v>
      </c>
      <c r="AI24" s="147"/>
      <c r="AJ24" s="147" t="s">
        <v>374</v>
      </c>
      <c r="AK24" s="147" t="s">
        <v>374</v>
      </c>
      <c r="AL24" s="147"/>
      <c r="AM24" s="147" t="s">
        <v>374</v>
      </c>
      <c r="AN24" s="147" t="s">
        <v>374</v>
      </c>
      <c r="AO24" s="147"/>
      <c r="AP24" s="147" t="s">
        <v>374</v>
      </c>
      <c r="AQ24" s="147" t="s">
        <v>374</v>
      </c>
      <c r="AR24" s="147"/>
      <c r="AS24" s="147" t="s">
        <v>374</v>
      </c>
      <c r="AT24" s="147" t="s">
        <v>374</v>
      </c>
      <c r="AU24" s="147"/>
      <c r="AV24" s="147" t="s">
        <v>146</v>
      </c>
      <c r="AW24" s="147" t="s">
        <v>374</v>
      </c>
      <c r="AX24" s="147"/>
      <c r="AY24" s="147" t="s">
        <v>146</v>
      </c>
      <c r="AZ24" s="147" t="s">
        <v>374</v>
      </c>
      <c r="BA24" s="147"/>
      <c r="BB24" s="147" t="s">
        <v>146</v>
      </c>
      <c r="BC24" s="147" t="s">
        <v>374</v>
      </c>
      <c r="BD24" s="147"/>
      <c r="BE24" s="147" t="s">
        <v>146</v>
      </c>
      <c r="BF24" s="147" t="s">
        <v>374</v>
      </c>
      <c r="BG24" s="147"/>
      <c r="BH24" s="147" t="s">
        <v>146</v>
      </c>
      <c r="BI24" s="147" t="s">
        <v>374</v>
      </c>
      <c r="BJ24" s="147"/>
      <c r="BK24" s="147" t="s">
        <v>146</v>
      </c>
      <c r="BL24" s="147" t="s">
        <v>374</v>
      </c>
      <c r="BM24" s="147">
        <v>464</v>
      </c>
      <c r="BN24" s="147" t="s">
        <v>147</v>
      </c>
      <c r="BO24" s="147" t="s">
        <v>375</v>
      </c>
      <c r="BP24" s="147">
        <v>469</v>
      </c>
      <c r="BQ24" s="147" t="s">
        <v>147</v>
      </c>
      <c r="BR24" s="147" t="s">
        <v>375</v>
      </c>
      <c r="BS24" s="147">
        <v>477</v>
      </c>
      <c r="BT24" s="147" t="s">
        <v>147</v>
      </c>
      <c r="BU24" s="147" t="s">
        <v>375</v>
      </c>
      <c r="BV24" s="147">
        <v>400.6</v>
      </c>
      <c r="BW24" s="147" t="s">
        <v>147</v>
      </c>
      <c r="BX24" s="147" t="s">
        <v>375</v>
      </c>
      <c r="BY24" s="147">
        <v>400.6</v>
      </c>
      <c r="BZ24" s="147" t="s">
        <v>147</v>
      </c>
      <c r="CA24" s="147" t="s">
        <v>375</v>
      </c>
      <c r="CB24" s="147"/>
      <c r="CC24" s="147" t="s">
        <v>374</v>
      </c>
      <c r="CD24" s="147" t="s">
        <v>374</v>
      </c>
      <c r="CE24" s="147"/>
      <c r="CF24" s="147" t="s">
        <v>374</v>
      </c>
      <c r="CG24" s="147" t="s">
        <v>374</v>
      </c>
      <c r="CH24" s="147"/>
      <c r="CI24" s="147" t="s">
        <v>374</v>
      </c>
      <c r="CJ24" s="147" t="s">
        <v>374</v>
      </c>
      <c r="CK24" s="147">
        <v>29896</v>
      </c>
      <c r="CL24" s="147" t="s">
        <v>146</v>
      </c>
      <c r="CM24" s="147" t="s">
        <v>375</v>
      </c>
      <c r="CN24" s="147">
        <v>29895.7</v>
      </c>
      <c r="CO24" s="147" t="s">
        <v>181</v>
      </c>
      <c r="CP24" s="147" t="s">
        <v>375</v>
      </c>
      <c r="CQ24" s="147">
        <v>29895.5</v>
      </c>
      <c r="CR24" s="147" t="s">
        <v>146</v>
      </c>
      <c r="CS24" s="135" t="s">
        <v>375</v>
      </c>
      <c r="CT24" s="136"/>
      <c r="CU24" s="44"/>
      <c r="CV24" s="44"/>
      <c r="CW24" s="77"/>
    </row>
    <row r="25" spans="2:101" x14ac:dyDescent="0.35">
      <c r="B25" s="76" t="str">
        <f>Fleet_data[[#This Row],[Zone]]</f>
        <v>Aguas marinas</v>
      </c>
      <c r="C25" s="146" t="str">
        <f>Fleet_data[[#This Row],[Deck]]</f>
        <v>Con cubierta</v>
      </c>
      <c r="D25" s="146" t="str">
        <f>Fleet_data[[#This Row],[Motor]]</f>
        <v>Motorizado</v>
      </c>
      <c r="E25" s="146" t="str">
        <f>Fleet_data[[#This Row],[Vessel type]]</f>
        <v>02 (Cerqueros con jareta)</v>
      </c>
      <c r="F25" s="146" t="str">
        <f>Fleet_data[[#This Row],[LOA class]]</f>
        <v>24-29.9m</v>
      </c>
      <c r="G25" s="146" t="str">
        <f>Fleet_data[[#This Row],[LOA group]]</f>
        <v>&gt;24m</v>
      </c>
      <c r="H25" s="147"/>
      <c r="I25" s="147" t="s">
        <v>374</v>
      </c>
      <c r="J25" s="147" t="s">
        <v>374</v>
      </c>
      <c r="K25" s="147"/>
      <c r="L25" s="147" t="s">
        <v>374</v>
      </c>
      <c r="M25" s="147" t="s">
        <v>374</v>
      </c>
      <c r="N25" s="147"/>
      <c r="O25" s="147" t="s">
        <v>374</v>
      </c>
      <c r="P25" s="147" t="s">
        <v>374</v>
      </c>
      <c r="Q25" s="147"/>
      <c r="R25" s="147" t="s">
        <v>374</v>
      </c>
      <c r="S25" s="147" t="s">
        <v>374</v>
      </c>
      <c r="T25" s="147"/>
      <c r="U25" s="147" t="s">
        <v>374</v>
      </c>
      <c r="V25" s="147" t="s">
        <v>374</v>
      </c>
      <c r="W25" s="147"/>
      <c r="X25" s="147" t="s">
        <v>374</v>
      </c>
      <c r="Y25" s="147" t="s">
        <v>374</v>
      </c>
      <c r="Z25" s="147"/>
      <c r="AA25" s="147" t="s">
        <v>374</v>
      </c>
      <c r="AB25" s="147" t="s">
        <v>374</v>
      </c>
      <c r="AC25" s="147"/>
      <c r="AD25" s="147" t="s">
        <v>374</v>
      </c>
      <c r="AE25" s="147" t="s">
        <v>374</v>
      </c>
      <c r="AF25" s="147"/>
      <c r="AG25" s="147" t="s">
        <v>374</v>
      </c>
      <c r="AH25" s="147" t="s">
        <v>374</v>
      </c>
      <c r="AI25" s="147"/>
      <c r="AJ25" s="147" t="s">
        <v>374</v>
      </c>
      <c r="AK25" s="147" t="s">
        <v>374</v>
      </c>
      <c r="AL25" s="147"/>
      <c r="AM25" s="147" t="s">
        <v>374</v>
      </c>
      <c r="AN25" s="147" t="s">
        <v>374</v>
      </c>
      <c r="AO25" s="147"/>
      <c r="AP25" s="147" t="s">
        <v>374</v>
      </c>
      <c r="AQ25" s="147" t="s">
        <v>374</v>
      </c>
      <c r="AR25" s="147"/>
      <c r="AS25" s="147" t="s">
        <v>374</v>
      </c>
      <c r="AT25" s="147" t="s">
        <v>374</v>
      </c>
      <c r="AU25" s="147"/>
      <c r="AV25" s="147" t="s">
        <v>146</v>
      </c>
      <c r="AW25" s="147" t="s">
        <v>374</v>
      </c>
      <c r="AX25" s="147"/>
      <c r="AY25" s="147" t="s">
        <v>146</v>
      </c>
      <c r="AZ25" s="147" t="s">
        <v>374</v>
      </c>
      <c r="BA25" s="147"/>
      <c r="BB25" s="147" t="s">
        <v>146</v>
      </c>
      <c r="BC25" s="147" t="s">
        <v>374</v>
      </c>
      <c r="BD25" s="147"/>
      <c r="BE25" s="147" t="s">
        <v>146</v>
      </c>
      <c r="BF25" s="147" t="s">
        <v>374</v>
      </c>
      <c r="BG25" s="147"/>
      <c r="BH25" s="147" t="s">
        <v>146</v>
      </c>
      <c r="BI25" s="147" t="s">
        <v>374</v>
      </c>
      <c r="BJ25" s="147"/>
      <c r="BK25" s="147" t="s">
        <v>146</v>
      </c>
      <c r="BL25" s="147" t="s">
        <v>374</v>
      </c>
      <c r="BM25" s="147"/>
      <c r="BN25" s="147" t="s">
        <v>374</v>
      </c>
      <c r="BO25" s="147" t="s">
        <v>374</v>
      </c>
      <c r="BP25" s="147"/>
      <c r="BQ25" s="147" t="s">
        <v>374</v>
      </c>
      <c r="BR25" s="147" t="s">
        <v>374</v>
      </c>
      <c r="BS25" s="147"/>
      <c r="BT25" s="147" t="s">
        <v>374</v>
      </c>
      <c r="BU25" s="147" t="s">
        <v>374</v>
      </c>
      <c r="BV25" s="147">
        <v>87.08</v>
      </c>
      <c r="BW25" s="147" t="s">
        <v>147</v>
      </c>
      <c r="BX25" s="147" t="s">
        <v>375</v>
      </c>
      <c r="BY25" s="147">
        <v>87.08</v>
      </c>
      <c r="BZ25" s="147" t="s">
        <v>147</v>
      </c>
      <c r="CA25" s="147" t="s">
        <v>375</v>
      </c>
      <c r="CB25" s="147"/>
      <c r="CC25" s="147" t="s">
        <v>374</v>
      </c>
      <c r="CD25" s="147" t="s">
        <v>374</v>
      </c>
      <c r="CE25" s="147"/>
      <c r="CF25" s="147" t="s">
        <v>374</v>
      </c>
      <c r="CG25" s="147" t="s">
        <v>374</v>
      </c>
      <c r="CH25" s="147"/>
      <c r="CI25" s="147" t="s">
        <v>374</v>
      </c>
      <c r="CJ25" s="147" t="s">
        <v>374</v>
      </c>
      <c r="CK25" s="147">
        <v>14.957000000000001</v>
      </c>
      <c r="CL25" s="147" t="s">
        <v>146</v>
      </c>
      <c r="CM25" s="147" t="s">
        <v>375</v>
      </c>
      <c r="CN25" s="147">
        <v>14.957000000000001</v>
      </c>
      <c r="CO25" s="147" t="s">
        <v>181</v>
      </c>
      <c r="CP25" s="147" t="s">
        <v>375</v>
      </c>
      <c r="CQ25" s="147">
        <v>14.957000000000001</v>
      </c>
      <c r="CR25" s="147" t="s">
        <v>146</v>
      </c>
      <c r="CS25" s="135" t="s">
        <v>375</v>
      </c>
      <c r="CT25" s="136"/>
      <c r="CU25" s="44"/>
      <c r="CV25" s="44"/>
      <c r="CW25" s="77"/>
    </row>
    <row r="26" spans="2:101" x14ac:dyDescent="0.35">
      <c r="B26" s="76" t="str">
        <f>Fleet_data[[#This Row],[Zone]]</f>
        <v>Aguas marinas</v>
      </c>
      <c r="C26" s="146" t="str">
        <f>Fleet_data[[#This Row],[Deck]]</f>
        <v>Con cubierta</v>
      </c>
      <c r="D26" s="146" t="str">
        <f>Fleet_data[[#This Row],[Motor]]</f>
        <v>Motorizado</v>
      </c>
      <c r="E26" s="146" t="str">
        <f>Fleet_data[[#This Row],[Vessel type]]</f>
        <v>02 (Cerqueros con jareta)</v>
      </c>
      <c r="F26" s="146" t="str">
        <f>Fleet_data[[#This Row],[LOA class]]</f>
        <v>30-35.9m</v>
      </c>
      <c r="G26" s="146" t="str">
        <f>Fleet_data[[#This Row],[LOA group]]</f>
        <v>&gt;24m</v>
      </c>
      <c r="H26" s="147"/>
      <c r="I26" s="147" t="s">
        <v>374</v>
      </c>
      <c r="J26" s="147" t="s">
        <v>374</v>
      </c>
      <c r="K26" s="147"/>
      <c r="L26" s="147" t="s">
        <v>374</v>
      </c>
      <c r="M26" s="147" t="s">
        <v>374</v>
      </c>
      <c r="N26" s="147"/>
      <c r="O26" s="147" t="s">
        <v>374</v>
      </c>
      <c r="P26" s="147" t="s">
        <v>374</v>
      </c>
      <c r="Q26" s="147"/>
      <c r="R26" s="147" t="s">
        <v>374</v>
      </c>
      <c r="S26" s="147" t="s">
        <v>374</v>
      </c>
      <c r="T26" s="147"/>
      <c r="U26" s="147" t="s">
        <v>374</v>
      </c>
      <c r="V26" s="147" t="s">
        <v>374</v>
      </c>
      <c r="W26" s="147"/>
      <c r="X26" s="147" t="s">
        <v>374</v>
      </c>
      <c r="Y26" s="147" t="s">
        <v>374</v>
      </c>
      <c r="Z26" s="147"/>
      <c r="AA26" s="147" t="s">
        <v>374</v>
      </c>
      <c r="AB26" s="147" t="s">
        <v>374</v>
      </c>
      <c r="AC26" s="147"/>
      <c r="AD26" s="147" t="s">
        <v>374</v>
      </c>
      <c r="AE26" s="147" t="s">
        <v>374</v>
      </c>
      <c r="AF26" s="147"/>
      <c r="AG26" s="147" t="s">
        <v>374</v>
      </c>
      <c r="AH26" s="147" t="s">
        <v>374</v>
      </c>
      <c r="AI26" s="147"/>
      <c r="AJ26" s="147" t="s">
        <v>374</v>
      </c>
      <c r="AK26" s="147" t="s">
        <v>374</v>
      </c>
      <c r="AL26" s="147"/>
      <c r="AM26" s="147" t="s">
        <v>374</v>
      </c>
      <c r="AN26" s="147" t="s">
        <v>374</v>
      </c>
      <c r="AO26" s="147"/>
      <c r="AP26" s="147" t="s">
        <v>374</v>
      </c>
      <c r="AQ26" s="147" t="s">
        <v>374</v>
      </c>
      <c r="AR26" s="147"/>
      <c r="AS26" s="147" t="s">
        <v>374</v>
      </c>
      <c r="AT26" s="147" t="s">
        <v>374</v>
      </c>
      <c r="AU26" s="147"/>
      <c r="AV26" s="147" t="s">
        <v>374</v>
      </c>
      <c r="AW26" s="147" t="s">
        <v>374</v>
      </c>
      <c r="AX26" s="147"/>
      <c r="AY26" s="147" t="s">
        <v>374</v>
      </c>
      <c r="AZ26" s="147" t="s">
        <v>374</v>
      </c>
      <c r="BA26" s="147"/>
      <c r="BB26" s="147" t="s">
        <v>374</v>
      </c>
      <c r="BC26" s="147" t="s">
        <v>374</v>
      </c>
      <c r="BD26" s="147"/>
      <c r="BE26" s="147" t="s">
        <v>374</v>
      </c>
      <c r="BF26" s="147" t="s">
        <v>374</v>
      </c>
      <c r="BG26" s="147"/>
      <c r="BH26" s="147" t="s">
        <v>374</v>
      </c>
      <c r="BI26" s="147" t="s">
        <v>374</v>
      </c>
      <c r="BJ26" s="147"/>
      <c r="BK26" s="147" t="s">
        <v>374</v>
      </c>
      <c r="BL26" s="147" t="s">
        <v>374</v>
      </c>
      <c r="BM26" s="147"/>
      <c r="BN26" s="147" t="s">
        <v>374</v>
      </c>
      <c r="BO26" s="147" t="s">
        <v>374</v>
      </c>
      <c r="BP26" s="147"/>
      <c r="BQ26" s="147" t="s">
        <v>374</v>
      </c>
      <c r="BR26" s="147" t="s">
        <v>374</v>
      </c>
      <c r="BS26" s="147"/>
      <c r="BT26" s="147" t="s">
        <v>374</v>
      </c>
      <c r="BU26" s="147" t="s">
        <v>374</v>
      </c>
      <c r="BV26" s="147">
        <v>670.19</v>
      </c>
      <c r="BW26" s="147" t="s">
        <v>147</v>
      </c>
      <c r="BX26" s="147" t="s">
        <v>375</v>
      </c>
      <c r="BY26" s="147">
        <v>670.19</v>
      </c>
      <c r="BZ26" s="147" t="s">
        <v>147</v>
      </c>
      <c r="CA26" s="147" t="s">
        <v>375</v>
      </c>
      <c r="CB26" s="147"/>
      <c r="CC26" s="147" t="s">
        <v>374</v>
      </c>
      <c r="CD26" s="147" t="s">
        <v>374</v>
      </c>
      <c r="CE26" s="147"/>
      <c r="CF26" s="147" t="s">
        <v>374</v>
      </c>
      <c r="CG26" s="147" t="s">
        <v>374</v>
      </c>
      <c r="CH26" s="147"/>
      <c r="CI26" s="147" t="s">
        <v>374</v>
      </c>
      <c r="CJ26" s="147" t="s">
        <v>374</v>
      </c>
      <c r="CK26" s="147">
        <v>10271</v>
      </c>
      <c r="CL26" s="147" t="s">
        <v>146</v>
      </c>
      <c r="CM26" s="147" t="s">
        <v>375</v>
      </c>
      <c r="CN26" s="147"/>
      <c r="CO26" s="147" t="s">
        <v>181</v>
      </c>
      <c r="CP26" s="147" t="s">
        <v>374</v>
      </c>
      <c r="CQ26" s="147">
        <v>10270.6</v>
      </c>
      <c r="CR26" s="147" t="s">
        <v>146</v>
      </c>
      <c r="CS26" s="135" t="s">
        <v>375</v>
      </c>
      <c r="CT26" s="136"/>
      <c r="CU26" s="44"/>
      <c r="CV26" s="44"/>
      <c r="CW26" s="77"/>
    </row>
    <row r="27" spans="2:101" x14ac:dyDescent="0.35">
      <c r="B27" s="76" t="str">
        <f>Fleet_data[[#This Row],[Zone]]</f>
        <v>Aguas marinas</v>
      </c>
      <c r="C27" s="146" t="str">
        <f>Fleet_data[[#This Row],[Deck]]</f>
        <v>Con cubierta</v>
      </c>
      <c r="D27" s="146" t="str">
        <f>Fleet_data[[#This Row],[Motor]]</f>
        <v>Motorizado</v>
      </c>
      <c r="E27" s="146" t="str">
        <f>Fleet_data[[#This Row],[Vessel type]]</f>
        <v>02 (Cerqueros con jareta)</v>
      </c>
      <c r="F27" s="146" t="str">
        <f>Fleet_data[[#This Row],[LOA class]]</f>
        <v>36-44.9m</v>
      </c>
      <c r="G27" s="146" t="str">
        <f>Fleet_data[[#This Row],[LOA group]]</f>
        <v>&gt;24m</v>
      </c>
      <c r="H27" s="147"/>
      <c r="I27" s="147" t="s">
        <v>374</v>
      </c>
      <c r="J27" s="147" t="s">
        <v>374</v>
      </c>
      <c r="K27" s="147"/>
      <c r="L27" s="147" t="s">
        <v>374</v>
      </c>
      <c r="M27" s="147" t="s">
        <v>374</v>
      </c>
      <c r="N27" s="147"/>
      <c r="O27" s="147" t="s">
        <v>374</v>
      </c>
      <c r="P27" s="147" t="s">
        <v>374</v>
      </c>
      <c r="Q27" s="147"/>
      <c r="R27" s="147" t="s">
        <v>374</v>
      </c>
      <c r="S27" s="147" t="s">
        <v>374</v>
      </c>
      <c r="T27" s="147"/>
      <c r="U27" s="147" t="s">
        <v>374</v>
      </c>
      <c r="V27" s="147" t="s">
        <v>374</v>
      </c>
      <c r="W27" s="147"/>
      <c r="X27" s="147" t="s">
        <v>374</v>
      </c>
      <c r="Y27" s="147" t="s">
        <v>374</v>
      </c>
      <c r="Z27" s="147"/>
      <c r="AA27" s="147" t="s">
        <v>374</v>
      </c>
      <c r="AB27" s="147" t="s">
        <v>374</v>
      </c>
      <c r="AC27" s="147"/>
      <c r="AD27" s="147" t="s">
        <v>374</v>
      </c>
      <c r="AE27" s="147" t="s">
        <v>374</v>
      </c>
      <c r="AF27" s="147"/>
      <c r="AG27" s="147" t="s">
        <v>374</v>
      </c>
      <c r="AH27" s="147" t="s">
        <v>374</v>
      </c>
      <c r="AI27" s="147"/>
      <c r="AJ27" s="147" t="s">
        <v>374</v>
      </c>
      <c r="AK27" s="147" t="s">
        <v>374</v>
      </c>
      <c r="AL27" s="147"/>
      <c r="AM27" s="147" t="s">
        <v>374</v>
      </c>
      <c r="AN27" s="147" t="s">
        <v>374</v>
      </c>
      <c r="AO27" s="147"/>
      <c r="AP27" s="147" t="s">
        <v>374</v>
      </c>
      <c r="AQ27" s="147" t="s">
        <v>374</v>
      </c>
      <c r="AR27" s="147"/>
      <c r="AS27" s="147" t="s">
        <v>374</v>
      </c>
      <c r="AT27" s="147" t="s">
        <v>374</v>
      </c>
      <c r="AU27" s="147"/>
      <c r="AV27" s="147" t="s">
        <v>374</v>
      </c>
      <c r="AW27" s="147" t="s">
        <v>374</v>
      </c>
      <c r="AX27" s="147"/>
      <c r="AY27" s="147" t="s">
        <v>374</v>
      </c>
      <c r="AZ27" s="147" t="s">
        <v>374</v>
      </c>
      <c r="BA27" s="147"/>
      <c r="BB27" s="147" t="s">
        <v>374</v>
      </c>
      <c r="BC27" s="147" t="s">
        <v>374</v>
      </c>
      <c r="BD27" s="147"/>
      <c r="BE27" s="147" t="s">
        <v>374</v>
      </c>
      <c r="BF27" s="147" t="s">
        <v>374</v>
      </c>
      <c r="BG27" s="147"/>
      <c r="BH27" s="147" t="s">
        <v>374</v>
      </c>
      <c r="BI27" s="147" t="s">
        <v>374</v>
      </c>
      <c r="BJ27" s="147"/>
      <c r="BK27" s="147" t="s">
        <v>374</v>
      </c>
      <c r="BL27" s="147" t="s">
        <v>374</v>
      </c>
      <c r="BM27" s="147"/>
      <c r="BN27" s="147" t="s">
        <v>374</v>
      </c>
      <c r="BO27" s="147" t="s">
        <v>374</v>
      </c>
      <c r="BP27" s="147"/>
      <c r="BQ27" s="147" t="s">
        <v>374</v>
      </c>
      <c r="BR27" s="147" t="s">
        <v>374</v>
      </c>
      <c r="BS27" s="147"/>
      <c r="BT27" s="147" t="s">
        <v>374</v>
      </c>
      <c r="BU27" s="147" t="s">
        <v>374</v>
      </c>
      <c r="BV27" s="147">
        <v>896.6</v>
      </c>
      <c r="BW27" s="147" t="s">
        <v>147</v>
      </c>
      <c r="BX27" s="147" t="s">
        <v>375</v>
      </c>
      <c r="BY27" s="147">
        <v>896.6</v>
      </c>
      <c r="BZ27" s="147" t="s">
        <v>147</v>
      </c>
      <c r="CA27" s="147" t="s">
        <v>375</v>
      </c>
      <c r="CB27" s="147">
        <v>4186</v>
      </c>
      <c r="CC27" s="147" t="s">
        <v>147</v>
      </c>
      <c r="CD27" s="147" t="s">
        <v>375</v>
      </c>
      <c r="CE27" s="147">
        <v>739</v>
      </c>
      <c r="CF27" s="147" t="s">
        <v>181</v>
      </c>
      <c r="CG27" s="147" t="s">
        <v>375</v>
      </c>
      <c r="CH27" s="147">
        <v>738.5</v>
      </c>
      <c r="CI27" s="147" t="s">
        <v>181</v>
      </c>
      <c r="CJ27" s="147" t="s">
        <v>375</v>
      </c>
      <c r="CK27" s="147">
        <v>10806</v>
      </c>
      <c r="CL27" s="147" t="s">
        <v>146</v>
      </c>
      <c r="CM27" s="147" t="s">
        <v>375</v>
      </c>
      <c r="CN27" s="147">
        <v>10.805999999999999</v>
      </c>
      <c r="CO27" s="147" t="s">
        <v>181</v>
      </c>
      <c r="CP27" s="147" t="s">
        <v>375</v>
      </c>
      <c r="CQ27" s="147">
        <v>10806</v>
      </c>
      <c r="CR27" s="147" t="s">
        <v>146</v>
      </c>
      <c r="CS27" s="135" t="s">
        <v>375</v>
      </c>
      <c r="CT27" s="136"/>
      <c r="CU27" s="44"/>
      <c r="CV27" s="44"/>
      <c r="CW27" s="77"/>
    </row>
    <row r="28" spans="2:101" x14ac:dyDescent="0.35">
      <c r="B28" s="76" t="str">
        <f>Fleet_data[[#This Row],[Zone]]</f>
        <v>Aguas marinas</v>
      </c>
      <c r="C28" s="146" t="str">
        <f>Fleet_data[[#This Row],[Deck]]</f>
        <v>Con cubierta</v>
      </c>
      <c r="D28" s="146" t="str">
        <f>Fleet_data[[#This Row],[Motor]]</f>
        <v>Motorizado</v>
      </c>
      <c r="E28" s="146" t="str">
        <f>Fleet_data[[#This Row],[Vessel type]]</f>
        <v>02 (Cerqueros con jareta)</v>
      </c>
      <c r="F28" s="146" t="str">
        <f>Fleet_data[[#This Row],[LOA class]]</f>
        <v>45-59.9m</v>
      </c>
      <c r="G28" s="146" t="str">
        <f>Fleet_data[[#This Row],[LOA group]]</f>
        <v>&gt;24m</v>
      </c>
      <c r="H28" s="147"/>
      <c r="I28" s="147" t="s">
        <v>374</v>
      </c>
      <c r="J28" s="147" t="s">
        <v>374</v>
      </c>
      <c r="K28" s="147"/>
      <c r="L28" s="147" t="s">
        <v>374</v>
      </c>
      <c r="M28" s="147" t="s">
        <v>374</v>
      </c>
      <c r="N28" s="147"/>
      <c r="O28" s="147" t="s">
        <v>374</v>
      </c>
      <c r="P28" s="147" t="s">
        <v>374</v>
      </c>
      <c r="Q28" s="147"/>
      <c r="R28" s="147" t="s">
        <v>374</v>
      </c>
      <c r="S28" s="147" t="s">
        <v>374</v>
      </c>
      <c r="T28" s="147"/>
      <c r="U28" s="147" t="s">
        <v>374</v>
      </c>
      <c r="V28" s="147" t="s">
        <v>374</v>
      </c>
      <c r="W28" s="147"/>
      <c r="X28" s="147" t="s">
        <v>374</v>
      </c>
      <c r="Y28" s="147" t="s">
        <v>374</v>
      </c>
      <c r="Z28" s="147"/>
      <c r="AA28" s="147" t="s">
        <v>374</v>
      </c>
      <c r="AB28" s="147" t="s">
        <v>374</v>
      </c>
      <c r="AC28" s="147"/>
      <c r="AD28" s="147" t="s">
        <v>374</v>
      </c>
      <c r="AE28" s="147" t="s">
        <v>374</v>
      </c>
      <c r="AF28" s="147"/>
      <c r="AG28" s="147" t="s">
        <v>374</v>
      </c>
      <c r="AH28" s="147" t="s">
        <v>374</v>
      </c>
      <c r="AI28" s="147"/>
      <c r="AJ28" s="147" t="s">
        <v>374</v>
      </c>
      <c r="AK28" s="147" t="s">
        <v>374</v>
      </c>
      <c r="AL28" s="147"/>
      <c r="AM28" s="147" t="s">
        <v>374</v>
      </c>
      <c r="AN28" s="147" t="s">
        <v>374</v>
      </c>
      <c r="AO28" s="147"/>
      <c r="AP28" s="147" t="s">
        <v>374</v>
      </c>
      <c r="AQ28" s="147" t="s">
        <v>374</v>
      </c>
      <c r="AR28" s="147"/>
      <c r="AS28" s="147" t="s">
        <v>374</v>
      </c>
      <c r="AT28" s="147" t="s">
        <v>374</v>
      </c>
      <c r="AU28" s="147"/>
      <c r="AV28" s="147" t="s">
        <v>374</v>
      </c>
      <c r="AW28" s="147" t="s">
        <v>374</v>
      </c>
      <c r="AX28" s="147"/>
      <c r="AY28" s="147" t="s">
        <v>374</v>
      </c>
      <c r="AZ28" s="147" t="s">
        <v>374</v>
      </c>
      <c r="BA28" s="147"/>
      <c r="BB28" s="147" t="s">
        <v>374</v>
      </c>
      <c r="BC28" s="147" t="s">
        <v>374</v>
      </c>
      <c r="BD28" s="147"/>
      <c r="BE28" s="147" t="s">
        <v>374</v>
      </c>
      <c r="BF28" s="147" t="s">
        <v>374</v>
      </c>
      <c r="BG28" s="147"/>
      <c r="BH28" s="147" t="s">
        <v>374</v>
      </c>
      <c r="BI28" s="147" t="s">
        <v>374</v>
      </c>
      <c r="BJ28" s="147"/>
      <c r="BK28" s="147" t="s">
        <v>374</v>
      </c>
      <c r="BL28" s="147" t="s">
        <v>374</v>
      </c>
      <c r="BM28" s="147"/>
      <c r="BN28" s="147" t="s">
        <v>374</v>
      </c>
      <c r="BO28" s="147" t="s">
        <v>374</v>
      </c>
      <c r="BP28" s="147"/>
      <c r="BQ28" s="147" t="s">
        <v>374</v>
      </c>
      <c r="BR28" s="147" t="s">
        <v>374</v>
      </c>
      <c r="BS28" s="147"/>
      <c r="BT28" s="147" t="s">
        <v>374</v>
      </c>
      <c r="BU28" s="147" t="s">
        <v>374</v>
      </c>
      <c r="BV28" s="147">
        <v>1016</v>
      </c>
      <c r="BW28" s="147" t="s">
        <v>147</v>
      </c>
      <c r="BX28" s="147" t="s">
        <v>375</v>
      </c>
      <c r="BY28" s="147">
        <v>1016</v>
      </c>
      <c r="BZ28" s="147" t="s">
        <v>147</v>
      </c>
      <c r="CA28" s="147" t="s">
        <v>375</v>
      </c>
      <c r="CB28" s="147"/>
      <c r="CC28" s="147" t="s">
        <v>374</v>
      </c>
      <c r="CD28" s="147" t="s">
        <v>374</v>
      </c>
      <c r="CE28" s="147"/>
      <c r="CF28" s="147" t="s">
        <v>374</v>
      </c>
      <c r="CG28" s="147" t="s">
        <v>374</v>
      </c>
      <c r="CH28" s="147"/>
      <c r="CI28" s="147" t="s">
        <v>374</v>
      </c>
      <c r="CJ28" s="147" t="s">
        <v>374</v>
      </c>
      <c r="CK28" s="147">
        <v>3729</v>
      </c>
      <c r="CL28" s="147" t="s">
        <v>146</v>
      </c>
      <c r="CM28" s="147" t="s">
        <v>375</v>
      </c>
      <c r="CN28" s="147">
        <v>3729</v>
      </c>
      <c r="CO28" s="147" t="s">
        <v>181</v>
      </c>
      <c r="CP28" s="147" t="s">
        <v>375</v>
      </c>
      <c r="CQ28" s="147">
        <v>13413</v>
      </c>
      <c r="CR28" s="147" t="s">
        <v>146</v>
      </c>
      <c r="CS28" s="135" t="s">
        <v>375</v>
      </c>
      <c r="CT28" s="136"/>
      <c r="CU28" s="44"/>
      <c r="CV28" s="44"/>
      <c r="CW28" s="77"/>
    </row>
    <row r="29" spans="2:101" x14ac:dyDescent="0.35">
      <c r="B29" s="76" t="str">
        <f>Fleet_data[[#This Row],[Zone]]</f>
        <v>Aguas marinas</v>
      </c>
      <c r="C29" s="146" t="str">
        <f>Fleet_data[[#This Row],[Deck]]</f>
        <v>Con cubierta</v>
      </c>
      <c r="D29" s="146" t="str">
        <f>Fleet_data[[#This Row],[Motor]]</f>
        <v>Motorizado</v>
      </c>
      <c r="E29" s="146" t="str">
        <f>Fleet_data[[#This Row],[Vessel type]]</f>
        <v>02 (Cerqueros con jareta)</v>
      </c>
      <c r="F29" s="146" t="str">
        <f>Fleet_data[[#This Row],[LOA class]]</f>
        <v>60-74.9m</v>
      </c>
      <c r="G29" s="146" t="str">
        <f>Fleet_data[[#This Row],[LOA group]]</f>
        <v>&gt;24m</v>
      </c>
      <c r="H29" s="147"/>
      <c r="I29" s="147" t="s">
        <v>374</v>
      </c>
      <c r="J29" s="147" t="s">
        <v>374</v>
      </c>
      <c r="K29" s="147"/>
      <c r="L29" s="147" t="s">
        <v>374</v>
      </c>
      <c r="M29" s="147" t="s">
        <v>374</v>
      </c>
      <c r="N29" s="147"/>
      <c r="O29" s="147" t="s">
        <v>374</v>
      </c>
      <c r="P29" s="147" t="s">
        <v>374</v>
      </c>
      <c r="Q29" s="147"/>
      <c r="R29" s="147" t="s">
        <v>374</v>
      </c>
      <c r="S29" s="147" t="s">
        <v>374</v>
      </c>
      <c r="T29" s="147"/>
      <c r="U29" s="147" t="s">
        <v>374</v>
      </c>
      <c r="V29" s="147" t="s">
        <v>374</v>
      </c>
      <c r="W29" s="147"/>
      <c r="X29" s="147" t="s">
        <v>374</v>
      </c>
      <c r="Y29" s="147" t="s">
        <v>374</v>
      </c>
      <c r="Z29" s="147"/>
      <c r="AA29" s="147" t="s">
        <v>374</v>
      </c>
      <c r="AB29" s="147" t="s">
        <v>374</v>
      </c>
      <c r="AC29" s="147"/>
      <c r="AD29" s="147" t="s">
        <v>374</v>
      </c>
      <c r="AE29" s="147" t="s">
        <v>374</v>
      </c>
      <c r="AF29" s="147"/>
      <c r="AG29" s="147" t="s">
        <v>374</v>
      </c>
      <c r="AH29" s="147" t="s">
        <v>374</v>
      </c>
      <c r="AI29" s="147"/>
      <c r="AJ29" s="147" t="s">
        <v>374</v>
      </c>
      <c r="AK29" s="147" t="s">
        <v>374</v>
      </c>
      <c r="AL29" s="147"/>
      <c r="AM29" s="147" t="s">
        <v>374</v>
      </c>
      <c r="AN29" s="147" t="s">
        <v>374</v>
      </c>
      <c r="AO29" s="147"/>
      <c r="AP29" s="147" t="s">
        <v>374</v>
      </c>
      <c r="AQ29" s="147" t="s">
        <v>374</v>
      </c>
      <c r="AR29" s="147"/>
      <c r="AS29" s="147" t="s">
        <v>374</v>
      </c>
      <c r="AT29" s="147" t="s">
        <v>374</v>
      </c>
      <c r="AU29" s="147"/>
      <c r="AV29" s="147" t="s">
        <v>374</v>
      </c>
      <c r="AW29" s="147" t="s">
        <v>374</v>
      </c>
      <c r="AX29" s="147"/>
      <c r="AY29" s="147" t="s">
        <v>374</v>
      </c>
      <c r="AZ29" s="147" t="s">
        <v>374</v>
      </c>
      <c r="BA29" s="147"/>
      <c r="BB29" s="147" t="s">
        <v>374</v>
      </c>
      <c r="BC29" s="147" t="s">
        <v>374</v>
      </c>
      <c r="BD29" s="147"/>
      <c r="BE29" s="147" t="s">
        <v>374</v>
      </c>
      <c r="BF29" s="147" t="s">
        <v>374</v>
      </c>
      <c r="BG29" s="147"/>
      <c r="BH29" s="147" t="s">
        <v>374</v>
      </c>
      <c r="BI29" s="147" t="s">
        <v>374</v>
      </c>
      <c r="BJ29" s="147"/>
      <c r="BK29" s="147" t="s">
        <v>374</v>
      </c>
      <c r="BL29" s="147" t="s">
        <v>374</v>
      </c>
      <c r="BM29" s="147"/>
      <c r="BN29" s="147" t="s">
        <v>374</v>
      </c>
      <c r="BO29" s="147" t="s">
        <v>374</v>
      </c>
      <c r="BP29" s="147"/>
      <c r="BQ29" s="147" t="s">
        <v>374</v>
      </c>
      <c r="BR29" s="147" t="s">
        <v>374</v>
      </c>
      <c r="BS29" s="147"/>
      <c r="BT29" s="147" t="s">
        <v>374</v>
      </c>
      <c r="BU29" s="147" t="s">
        <v>374</v>
      </c>
      <c r="BV29" s="147"/>
      <c r="BW29" s="147" t="s">
        <v>374</v>
      </c>
      <c r="BX29" s="147" t="s">
        <v>374</v>
      </c>
      <c r="BY29" s="147"/>
      <c r="BZ29" s="147" t="s">
        <v>374</v>
      </c>
      <c r="CA29" s="147" t="s">
        <v>374</v>
      </c>
      <c r="CB29" s="147"/>
      <c r="CC29" s="147" t="s">
        <v>374</v>
      </c>
      <c r="CD29" s="147" t="s">
        <v>374</v>
      </c>
      <c r="CE29" s="147"/>
      <c r="CF29" s="147" t="s">
        <v>374</v>
      </c>
      <c r="CG29" s="147" t="s">
        <v>374</v>
      </c>
      <c r="CH29" s="147"/>
      <c r="CI29" s="147" t="s">
        <v>374</v>
      </c>
      <c r="CJ29" s="147" t="s">
        <v>374</v>
      </c>
      <c r="CK29" s="147">
        <v>3254</v>
      </c>
      <c r="CL29" s="147" t="s">
        <v>146</v>
      </c>
      <c r="CM29" s="147" t="s">
        <v>375</v>
      </c>
      <c r="CN29" s="147"/>
      <c r="CO29" s="147" t="s">
        <v>374</v>
      </c>
      <c r="CP29" s="147" t="s">
        <v>374</v>
      </c>
      <c r="CQ29" s="147"/>
      <c r="CR29" s="147" t="s">
        <v>374</v>
      </c>
      <c r="CS29" s="135" t="s">
        <v>374</v>
      </c>
      <c r="CT29" s="136"/>
      <c r="CU29" s="44"/>
      <c r="CV29" s="44"/>
      <c r="CW29" s="77"/>
    </row>
    <row r="30" spans="2:101" x14ac:dyDescent="0.35">
      <c r="B30" s="76" t="str">
        <f>Fleet_data[[#This Row],[Zone]]</f>
        <v>Aguas marinas</v>
      </c>
      <c r="C30" s="146" t="str">
        <f>Fleet_data[[#This Row],[Deck]]</f>
        <v>Con cubierta</v>
      </c>
      <c r="D30" s="146" t="str">
        <f>Fleet_data[[#This Row],[Motor]]</f>
        <v>Motorizado</v>
      </c>
      <c r="E30" s="146" t="str">
        <f>Fleet_data[[#This Row],[Vessel type]]</f>
        <v>02 (Cerqueros con jareta)</v>
      </c>
      <c r="F30" s="146" t="str">
        <f>Fleet_data[[#This Row],[LOA class]]</f>
        <v>Hasta 11.9m (con cubierta)</v>
      </c>
      <c r="G30" s="146" t="str">
        <f>Fleet_data[[#This Row],[LOA group]]</f>
        <v>&lt;12m</v>
      </c>
      <c r="H30" s="147"/>
      <c r="I30" s="147" t="s">
        <v>374</v>
      </c>
      <c r="J30" s="147" t="s">
        <v>374</v>
      </c>
      <c r="K30" s="147"/>
      <c r="L30" s="147" t="s">
        <v>374</v>
      </c>
      <c r="M30" s="147" t="s">
        <v>374</v>
      </c>
      <c r="N30" s="147"/>
      <c r="O30" s="147" t="s">
        <v>374</v>
      </c>
      <c r="P30" s="147" t="s">
        <v>374</v>
      </c>
      <c r="Q30" s="147"/>
      <c r="R30" s="147" t="s">
        <v>374</v>
      </c>
      <c r="S30" s="147" t="s">
        <v>374</v>
      </c>
      <c r="T30" s="147"/>
      <c r="U30" s="147" t="s">
        <v>374</v>
      </c>
      <c r="V30" s="147" t="s">
        <v>374</v>
      </c>
      <c r="W30" s="147"/>
      <c r="X30" s="147" t="s">
        <v>374</v>
      </c>
      <c r="Y30" s="147" t="s">
        <v>374</v>
      </c>
      <c r="Z30" s="147"/>
      <c r="AA30" s="147" t="s">
        <v>374</v>
      </c>
      <c r="AB30" s="147" t="s">
        <v>374</v>
      </c>
      <c r="AC30" s="147"/>
      <c r="AD30" s="147" t="s">
        <v>374</v>
      </c>
      <c r="AE30" s="147" t="s">
        <v>374</v>
      </c>
      <c r="AF30" s="147"/>
      <c r="AG30" s="147" t="s">
        <v>374</v>
      </c>
      <c r="AH30" s="147" t="s">
        <v>374</v>
      </c>
      <c r="AI30" s="147"/>
      <c r="AJ30" s="147" t="s">
        <v>374</v>
      </c>
      <c r="AK30" s="147" t="s">
        <v>374</v>
      </c>
      <c r="AL30" s="147"/>
      <c r="AM30" s="147" t="s">
        <v>374</v>
      </c>
      <c r="AN30" s="147" t="s">
        <v>374</v>
      </c>
      <c r="AO30" s="147"/>
      <c r="AP30" s="147" t="s">
        <v>374</v>
      </c>
      <c r="AQ30" s="147" t="s">
        <v>374</v>
      </c>
      <c r="AR30" s="147"/>
      <c r="AS30" s="147" t="s">
        <v>374</v>
      </c>
      <c r="AT30" s="147" t="s">
        <v>374</v>
      </c>
      <c r="AU30" s="147"/>
      <c r="AV30" s="147" t="s">
        <v>374</v>
      </c>
      <c r="AW30" s="147" t="s">
        <v>374</v>
      </c>
      <c r="AX30" s="147"/>
      <c r="AY30" s="147" t="s">
        <v>374</v>
      </c>
      <c r="AZ30" s="147" t="s">
        <v>374</v>
      </c>
      <c r="BA30" s="147"/>
      <c r="BB30" s="147" t="s">
        <v>374</v>
      </c>
      <c r="BC30" s="147" t="s">
        <v>374</v>
      </c>
      <c r="BD30" s="147"/>
      <c r="BE30" s="147" t="s">
        <v>374</v>
      </c>
      <c r="BF30" s="147" t="s">
        <v>374</v>
      </c>
      <c r="BG30" s="147"/>
      <c r="BH30" s="147" t="s">
        <v>374</v>
      </c>
      <c r="BI30" s="147" t="s">
        <v>374</v>
      </c>
      <c r="BJ30" s="147"/>
      <c r="BK30" s="147" t="s">
        <v>374</v>
      </c>
      <c r="BL30" s="147" t="s">
        <v>374</v>
      </c>
      <c r="BM30" s="147"/>
      <c r="BN30" s="147" t="s">
        <v>374</v>
      </c>
      <c r="BO30" s="147" t="s">
        <v>374</v>
      </c>
      <c r="BP30" s="147"/>
      <c r="BQ30" s="147" t="s">
        <v>374</v>
      </c>
      <c r="BR30" s="147" t="s">
        <v>374</v>
      </c>
      <c r="BS30" s="147"/>
      <c r="BT30" s="147" t="s">
        <v>374</v>
      </c>
      <c r="BU30" s="147" t="s">
        <v>374</v>
      </c>
      <c r="BV30" s="147"/>
      <c r="BW30" s="147" t="s">
        <v>374</v>
      </c>
      <c r="BX30" s="147" t="s">
        <v>374</v>
      </c>
      <c r="BY30" s="147"/>
      <c r="BZ30" s="147" t="s">
        <v>374</v>
      </c>
      <c r="CA30" s="147" t="s">
        <v>374</v>
      </c>
      <c r="CB30" s="147"/>
      <c r="CC30" s="147" t="s">
        <v>374</v>
      </c>
      <c r="CD30" s="147" t="s">
        <v>374</v>
      </c>
      <c r="CE30" s="147"/>
      <c r="CF30" s="147" t="s">
        <v>374</v>
      </c>
      <c r="CG30" s="147" t="s">
        <v>374</v>
      </c>
      <c r="CH30" s="147"/>
      <c r="CI30" s="147" t="s">
        <v>374</v>
      </c>
      <c r="CJ30" s="147" t="s">
        <v>374</v>
      </c>
      <c r="CK30" s="147"/>
      <c r="CL30" s="147" t="s">
        <v>374</v>
      </c>
      <c r="CM30" s="147" t="s">
        <v>374</v>
      </c>
      <c r="CN30" s="147"/>
      <c r="CO30" s="147" t="s">
        <v>374</v>
      </c>
      <c r="CP30" s="147" t="s">
        <v>374</v>
      </c>
      <c r="CQ30" s="147">
        <v>500</v>
      </c>
      <c r="CR30" s="147" t="s">
        <v>146</v>
      </c>
      <c r="CS30" s="135" t="s">
        <v>375</v>
      </c>
      <c r="CT30" s="136"/>
      <c r="CU30" s="44"/>
      <c r="CV30" s="44"/>
      <c r="CW30" s="77"/>
    </row>
    <row r="31" spans="2:101" x14ac:dyDescent="0.35">
      <c r="B31" s="76" t="str">
        <f>Fleet_data[[#This Row],[Zone]]</f>
        <v>Aguas marinas</v>
      </c>
      <c r="C31" s="146" t="str">
        <f>Fleet_data[[#This Row],[Deck]]</f>
        <v>Con cubierta</v>
      </c>
      <c r="D31" s="146" t="str">
        <f>Fleet_data[[#This Row],[Motor]]</f>
        <v>Motorizado</v>
      </c>
      <c r="E31" s="146" t="str">
        <f>Fleet_data[[#This Row],[Vessel type]]</f>
        <v>03 (Otros cerqueros)</v>
      </c>
      <c r="F31" s="146" t="str">
        <f>Fleet_data[[#This Row],[LOA class]]</f>
        <v>18-23.9m</v>
      </c>
      <c r="G31" s="146" t="str">
        <f>Fleet_data[[#This Row],[LOA group]]</f>
        <v>12-24m</v>
      </c>
      <c r="H31" s="147"/>
      <c r="I31" s="147" t="s">
        <v>374</v>
      </c>
      <c r="J31" s="147" t="s">
        <v>374</v>
      </c>
      <c r="K31" s="147"/>
      <c r="L31" s="147" t="s">
        <v>374</v>
      </c>
      <c r="M31" s="147" t="s">
        <v>374</v>
      </c>
      <c r="N31" s="147"/>
      <c r="O31" s="147" t="s">
        <v>374</v>
      </c>
      <c r="P31" s="147" t="s">
        <v>374</v>
      </c>
      <c r="Q31" s="147"/>
      <c r="R31" s="147" t="s">
        <v>374</v>
      </c>
      <c r="S31" s="147" t="s">
        <v>374</v>
      </c>
      <c r="T31" s="147"/>
      <c r="U31" s="147" t="s">
        <v>374</v>
      </c>
      <c r="V31" s="147" t="s">
        <v>374</v>
      </c>
      <c r="W31" s="147"/>
      <c r="X31" s="147" t="s">
        <v>374</v>
      </c>
      <c r="Y31" s="147" t="s">
        <v>374</v>
      </c>
      <c r="Z31" s="147"/>
      <c r="AA31" s="147" t="s">
        <v>374</v>
      </c>
      <c r="AB31" s="147" t="s">
        <v>374</v>
      </c>
      <c r="AC31" s="147"/>
      <c r="AD31" s="147" t="s">
        <v>374</v>
      </c>
      <c r="AE31" s="147" t="s">
        <v>374</v>
      </c>
      <c r="AF31" s="147"/>
      <c r="AG31" s="147" t="s">
        <v>374</v>
      </c>
      <c r="AH31" s="147" t="s">
        <v>374</v>
      </c>
      <c r="AI31" s="147"/>
      <c r="AJ31" s="147" t="s">
        <v>374</v>
      </c>
      <c r="AK31" s="147" t="s">
        <v>374</v>
      </c>
      <c r="AL31" s="147"/>
      <c r="AM31" s="147" t="s">
        <v>374</v>
      </c>
      <c r="AN31" s="147" t="s">
        <v>374</v>
      </c>
      <c r="AO31" s="147"/>
      <c r="AP31" s="147" t="s">
        <v>374</v>
      </c>
      <c r="AQ31" s="147" t="s">
        <v>374</v>
      </c>
      <c r="AR31" s="147"/>
      <c r="AS31" s="147" t="s">
        <v>374</v>
      </c>
      <c r="AT31" s="147" t="s">
        <v>374</v>
      </c>
      <c r="AU31" s="147"/>
      <c r="AV31" s="147" t="s">
        <v>374</v>
      </c>
      <c r="AW31" s="147" t="s">
        <v>374</v>
      </c>
      <c r="AX31" s="147"/>
      <c r="AY31" s="147" t="s">
        <v>374</v>
      </c>
      <c r="AZ31" s="147" t="s">
        <v>374</v>
      </c>
      <c r="BA31" s="147"/>
      <c r="BB31" s="147" t="s">
        <v>374</v>
      </c>
      <c r="BC31" s="147" t="s">
        <v>374</v>
      </c>
      <c r="BD31" s="147"/>
      <c r="BE31" s="147" t="s">
        <v>374</v>
      </c>
      <c r="BF31" s="147" t="s">
        <v>374</v>
      </c>
      <c r="BG31" s="147"/>
      <c r="BH31" s="147" t="s">
        <v>374</v>
      </c>
      <c r="BI31" s="147" t="s">
        <v>374</v>
      </c>
      <c r="BJ31" s="147"/>
      <c r="BK31" s="147" t="s">
        <v>374</v>
      </c>
      <c r="BL31" s="147" t="s">
        <v>374</v>
      </c>
      <c r="BM31" s="147"/>
      <c r="BN31" s="147" t="s">
        <v>374</v>
      </c>
      <c r="BO31" s="147" t="s">
        <v>374</v>
      </c>
      <c r="BP31" s="147"/>
      <c r="BQ31" s="147" t="s">
        <v>374</v>
      </c>
      <c r="BR31" s="147" t="s">
        <v>374</v>
      </c>
      <c r="BS31" s="147"/>
      <c r="BT31" s="147" t="s">
        <v>374</v>
      </c>
      <c r="BU31" s="147" t="s">
        <v>374</v>
      </c>
      <c r="BV31" s="147"/>
      <c r="BW31" s="147" t="s">
        <v>374</v>
      </c>
      <c r="BX31" s="147" t="s">
        <v>374</v>
      </c>
      <c r="BY31" s="147"/>
      <c r="BZ31" s="147" t="s">
        <v>374</v>
      </c>
      <c r="CA31" s="147" t="s">
        <v>374</v>
      </c>
      <c r="CB31" s="147"/>
      <c r="CC31" s="147" t="s">
        <v>374</v>
      </c>
      <c r="CD31" s="147" t="s">
        <v>374</v>
      </c>
      <c r="CE31" s="147"/>
      <c r="CF31" s="147" t="s">
        <v>374</v>
      </c>
      <c r="CG31" s="147" t="s">
        <v>374</v>
      </c>
      <c r="CH31" s="147"/>
      <c r="CI31" s="147" t="s">
        <v>374</v>
      </c>
      <c r="CJ31" s="147" t="s">
        <v>374</v>
      </c>
      <c r="CK31" s="147"/>
      <c r="CL31" s="147" t="s">
        <v>374</v>
      </c>
      <c r="CM31" s="147" t="s">
        <v>374</v>
      </c>
      <c r="CN31" s="147"/>
      <c r="CO31" s="147" t="s">
        <v>374</v>
      </c>
      <c r="CP31" s="147" t="s">
        <v>374</v>
      </c>
      <c r="CQ31" s="147">
        <v>101257.60000000001</v>
      </c>
      <c r="CR31" s="147" t="s">
        <v>146</v>
      </c>
      <c r="CS31" s="135" t="s">
        <v>375</v>
      </c>
      <c r="CT31" s="136"/>
      <c r="CU31" s="44"/>
      <c r="CV31" s="44"/>
      <c r="CW31" s="77"/>
    </row>
    <row r="32" spans="2:101" x14ac:dyDescent="0.35">
      <c r="B32" s="76" t="str">
        <f>Fleet_data[[#This Row],[Zone]]</f>
        <v>Aguas marinas</v>
      </c>
      <c r="C32" s="146" t="str">
        <f>Fleet_data[[#This Row],[Deck]]</f>
        <v>Con cubierta</v>
      </c>
      <c r="D32" s="146" t="str">
        <f>Fleet_data[[#This Row],[Motor]]</f>
        <v>Motorizado</v>
      </c>
      <c r="E32" s="146" t="str">
        <f>Fleet_data[[#This Row],[Vessel type]]</f>
        <v>03 (Otros cerqueros)</v>
      </c>
      <c r="F32" s="146" t="str">
        <f>Fleet_data[[#This Row],[LOA class]]</f>
        <v>24-29.9m</v>
      </c>
      <c r="G32" s="146" t="str">
        <f>Fleet_data[[#This Row],[LOA group]]</f>
        <v>&gt;24m</v>
      </c>
      <c r="H32" s="147"/>
      <c r="I32" s="147" t="s">
        <v>374</v>
      </c>
      <c r="J32" s="147" t="s">
        <v>374</v>
      </c>
      <c r="K32" s="147"/>
      <c r="L32" s="147" t="s">
        <v>374</v>
      </c>
      <c r="M32" s="147" t="s">
        <v>374</v>
      </c>
      <c r="N32" s="147"/>
      <c r="O32" s="147" t="s">
        <v>374</v>
      </c>
      <c r="P32" s="147" t="s">
        <v>374</v>
      </c>
      <c r="Q32" s="147"/>
      <c r="R32" s="147" t="s">
        <v>374</v>
      </c>
      <c r="S32" s="147" t="s">
        <v>374</v>
      </c>
      <c r="T32" s="147"/>
      <c r="U32" s="147" t="s">
        <v>374</v>
      </c>
      <c r="V32" s="147" t="s">
        <v>374</v>
      </c>
      <c r="W32" s="147"/>
      <c r="X32" s="147" t="s">
        <v>374</v>
      </c>
      <c r="Y32" s="147" t="s">
        <v>374</v>
      </c>
      <c r="Z32" s="147"/>
      <c r="AA32" s="147" t="s">
        <v>374</v>
      </c>
      <c r="AB32" s="147" t="s">
        <v>374</v>
      </c>
      <c r="AC32" s="147"/>
      <c r="AD32" s="147" t="s">
        <v>374</v>
      </c>
      <c r="AE32" s="147" t="s">
        <v>374</v>
      </c>
      <c r="AF32" s="147"/>
      <c r="AG32" s="147" t="s">
        <v>374</v>
      </c>
      <c r="AH32" s="147" t="s">
        <v>374</v>
      </c>
      <c r="AI32" s="147"/>
      <c r="AJ32" s="147" t="s">
        <v>374</v>
      </c>
      <c r="AK32" s="147" t="s">
        <v>374</v>
      </c>
      <c r="AL32" s="147"/>
      <c r="AM32" s="147" t="s">
        <v>374</v>
      </c>
      <c r="AN32" s="147" t="s">
        <v>374</v>
      </c>
      <c r="AO32" s="147"/>
      <c r="AP32" s="147" t="s">
        <v>374</v>
      </c>
      <c r="AQ32" s="147" t="s">
        <v>374</v>
      </c>
      <c r="AR32" s="147"/>
      <c r="AS32" s="147" t="s">
        <v>374</v>
      </c>
      <c r="AT32" s="147" t="s">
        <v>374</v>
      </c>
      <c r="AU32" s="147"/>
      <c r="AV32" s="147" t="s">
        <v>374</v>
      </c>
      <c r="AW32" s="147" t="s">
        <v>374</v>
      </c>
      <c r="AX32" s="147"/>
      <c r="AY32" s="147" t="s">
        <v>374</v>
      </c>
      <c r="AZ32" s="147" t="s">
        <v>374</v>
      </c>
      <c r="BA32" s="147"/>
      <c r="BB32" s="147" t="s">
        <v>374</v>
      </c>
      <c r="BC32" s="147" t="s">
        <v>374</v>
      </c>
      <c r="BD32" s="147"/>
      <c r="BE32" s="147" t="s">
        <v>374</v>
      </c>
      <c r="BF32" s="147" t="s">
        <v>374</v>
      </c>
      <c r="BG32" s="147"/>
      <c r="BH32" s="147" t="s">
        <v>374</v>
      </c>
      <c r="BI32" s="147" t="s">
        <v>374</v>
      </c>
      <c r="BJ32" s="147"/>
      <c r="BK32" s="147" t="s">
        <v>374</v>
      </c>
      <c r="BL32" s="147" t="s">
        <v>374</v>
      </c>
      <c r="BM32" s="147"/>
      <c r="BN32" s="147" t="s">
        <v>374</v>
      </c>
      <c r="BO32" s="147" t="s">
        <v>374</v>
      </c>
      <c r="BP32" s="147"/>
      <c r="BQ32" s="147" t="s">
        <v>374</v>
      </c>
      <c r="BR32" s="147" t="s">
        <v>374</v>
      </c>
      <c r="BS32" s="147"/>
      <c r="BT32" s="147" t="s">
        <v>374</v>
      </c>
      <c r="BU32" s="147" t="s">
        <v>374</v>
      </c>
      <c r="BV32" s="147"/>
      <c r="BW32" s="147" t="s">
        <v>374</v>
      </c>
      <c r="BX32" s="147" t="s">
        <v>374</v>
      </c>
      <c r="BY32" s="147"/>
      <c r="BZ32" s="147" t="s">
        <v>374</v>
      </c>
      <c r="CA32" s="147" t="s">
        <v>374</v>
      </c>
      <c r="CB32" s="147"/>
      <c r="CC32" s="147" t="s">
        <v>374</v>
      </c>
      <c r="CD32" s="147" t="s">
        <v>374</v>
      </c>
      <c r="CE32" s="147"/>
      <c r="CF32" s="147" t="s">
        <v>374</v>
      </c>
      <c r="CG32" s="147" t="s">
        <v>374</v>
      </c>
      <c r="CH32" s="147"/>
      <c r="CI32" s="147" t="s">
        <v>374</v>
      </c>
      <c r="CJ32" s="147" t="s">
        <v>374</v>
      </c>
      <c r="CK32" s="147"/>
      <c r="CL32" s="147" t="s">
        <v>374</v>
      </c>
      <c r="CM32" s="147" t="s">
        <v>374</v>
      </c>
      <c r="CN32" s="147"/>
      <c r="CO32" s="147" t="s">
        <v>374</v>
      </c>
      <c r="CP32" s="147" t="s">
        <v>374</v>
      </c>
      <c r="CQ32" s="147">
        <v>4000</v>
      </c>
      <c r="CR32" s="147" t="s">
        <v>146</v>
      </c>
      <c r="CS32" s="135" t="s">
        <v>375</v>
      </c>
      <c r="CT32" s="136"/>
      <c r="CU32" s="44"/>
      <c r="CV32" s="44"/>
      <c r="CW32" s="77"/>
    </row>
    <row r="33" spans="2:101" x14ac:dyDescent="0.35">
      <c r="B33" s="76" t="str">
        <f>Fleet_data[[#This Row],[Zone]]</f>
        <v>Aguas marinas</v>
      </c>
      <c r="C33" s="146" t="str">
        <f>Fleet_data[[#This Row],[Deck]]</f>
        <v>Con cubierta</v>
      </c>
      <c r="D33" s="146" t="str">
        <f>Fleet_data[[#This Row],[Motor]]</f>
        <v>Motorizado</v>
      </c>
      <c r="E33" s="146" t="str">
        <f>Fleet_data[[#This Row],[Vessel type]]</f>
        <v>03 (Otros cerqueros)</v>
      </c>
      <c r="F33" s="146" t="str">
        <f>Fleet_data[[#This Row],[LOA class]]</f>
        <v>30-35.9m</v>
      </c>
      <c r="G33" s="146" t="str">
        <f>Fleet_data[[#This Row],[LOA group]]</f>
        <v>&gt;24m</v>
      </c>
      <c r="H33" s="147"/>
      <c r="I33" s="147" t="s">
        <v>374</v>
      </c>
      <c r="J33" s="147" t="s">
        <v>374</v>
      </c>
      <c r="K33" s="147"/>
      <c r="L33" s="147" t="s">
        <v>374</v>
      </c>
      <c r="M33" s="147" t="s">
        <v>374</v>
      </c>
      <c r="N33" s="147"/>
      <c r="O33" s="147" t="s">
        <v>374</v>
      </c>
      <c r="P33" s="147" t="s">
        <v>374</v>
      </c>
      <c r="Q33" s="147"/>
      <c r="R33" s="147" t="s">
        <v>374</v>
      </c>
      <c r="S33" s="147" t="s">
        <v>374</v>
      </c>
      <c r="T33" s="147"/>
      <c r="U33" s="147" t="s">
        <v>374</v>
      </c>
      <c r="V33" s="147" t="s">
        <v>374</v>
      </c>
      <c r="W33" s="147"/>
      <c r="X33" s="147" t="s">
        <v>374</v>
      </c>
      <c r="Y33" s="147" t="s">
        <v>374</v>
      </c>
      <c r="Z33" s="147"/>
      <c r="AA33" s="147" t="s">
        <v>374</v>
      </c>
      <c r="AB33" s="147" t="s">
        <v>374</v>
      </c>
      <c r="AC33" s="147"/>
      <c r="AD33" s="147" t="s">
        <v>374</v>
      </c>
      <c r="AE33" s="147" t="s">
        <v>374</v>
      </c>
      <c r="AF33" s="147"/>
      <c r="AG33" s="147" t="s">
        <v>374</v>
      </c>
      <c r="AH33" s="147" t="s">
        <v>374</v>
      </c>
      <c r="AI33" s="147"/>
      <c r="AJ33" s="147" t="s">
        <v>374</v>
      </c>
      <c r="AK33" s="147" t="s">
        <v>374</v>
      </c>
      <c r="AL33" s="147"/>
      <c r="AM33" s="147" t="s">
        <v>374</v>
      </c>
      <c r="AN33" s="147" t="s">
        <v>374</v>
      </c>
      <c r="AO33" s="147"/>
      <c r="AP33" s="147" t="s">
        <v>374</v>
      </c>
      <c r="AQ33" s="147" t="s">
        <v>374</v>
      </c>
      <c r="AR33" s="147"/>
      <c r="AS33" s="147" t="s">
        <v>374</v>
      </c>
      <c r="AT33" s="147" t="s">
        <v>374</v>
      </c>
      <c r="AU33" s="147"/>
      <c r="AV33" s="147" t="s">
        <v>374</v>
      </c>
      <c r="AW33" s="147" t="s">
        <v>374</v>
      </c>
      <c r="AX33" s="147"/>
      <c r="AY33" s="147" t="s">
        <v>374</v>
      </c>
      <c r="AZ33" s="147" t="s">
        <v>374</v>
      </c>
      <c r="BA33" s="147"/>
      <c r="BB33" s="147" t="s">
        <v>374</v>
      </c>
      <c r="BC33" s="147" t="s">
        <v>374</v>
      </c>
      <c r="BD33" s="147"/>
      <c r="BE33" s="147" t="s">
        <v>374</v>
      </c>
      <c r="BF33" s="147" t="s">
        <v>374</v>
      </c>
      <c r="BG33" s="147"/>
      <c r="BH33" s="147" t="s">
        <v>374</v>
      </c>
      <c r="BI33" s="147" t="s">
        <v>374</v>
      </c>
      <c r="BJ33" s="147"/>
      <c r="BK33" s="147" t="s">
        <v>374</v>
      </c>
      <c r="BL33" s="147" t="s">
        <v>374</v>
      </c>
      <c r="BM33" s="147"/>
      <c r="BN33" s="147" t="s">
        <v>374</v>
      </c>
      <c r="BO33" s="147" t="s">
        <v>374</v>
      </c>
      <c r="BP33" s="147"/>
      <c r="BQ33" s="147" t="s">
        <v>374</v>
      </c>
      <c r="BR33" s="147" t="s">
        <v>374</v>
      </c>
      <c r="BS33" s="147"/>
      <c r="BT33" s="147" t="s">
        <v>374</v>
      </c>
      <c r="BU33" s="147" t="s">
        <v>374</v>
      </c>
      <c r="BV33" s="147"/>
      <c r="BW33" s="147" t="s">
        <v>374</v>
      </c>
      <c r="BX33" s="147" t="s">
        <v>374</v>
      </c>
      <c r="BY33" s="147"/>
      <c r="BZ33" s="147" t="s">
        <v>374</v>
      </c>
      <c r="CA33" s="147" t="s">
        <v>374</v>
      </c>
      <c r="CB33" s="147"/>
      <c r="CC33" s="147" t="s">
        <v>374</v>
      </c>
      <c r="CD33" s="147" t="s">
        <v>374</v>
      </c>
      <c r="CE33" s="147"/>
      <c r="CF33" s="147" t="s">
        <v>374</v>
      </c>
      <c r="CG33" s="147" t="s">
        <v>374</v>
      </c>
      <c r="CH33" s="147"/>
      <c r="CI33" s="147" t="s">
        <v>374</v>
      </c>
      <c r="CJ33" s="147" t="s">
        <v>374</v>
      </c>
      <c r="CK33" s="147"/>
      <c r="CL33" s="147" t="s">
        <v>374</v>
      </c>
      <c r="CM33" s="147" t="s">
        <v>374</v>
      </c>
      <c r="CN33" s="147"/>
      <c r="CO33" s="147" t="s">
        <v>374</v>
      </c>
      <c r="CP33" s="147" t="s">
        <v>374</v>
      </c>
      <c r="CQ33" s="147">
        <v>24284.81</v>
      </c>
      <c r="CR33" s="147" t="s">
        <v>146</v>
      </c>
      <c r="CS33" s="135" t="s">
        <v>375</v>
      </c>
      <c r="CT33" s="136"/>
      <c r="CU33" s="44"/>
      <c r="CV33" s="44"/>
      <c r="CW33" s="77"/>
    </row>
    <row r="34" spans="2:101" x14ac:dyDescent="0.35">
      <c r="B34" s="76" t="str">
        <f>Fleet_data[[#This Row],[Zone]]</f>
        <v>Aguas marinas</v>
      </c>
      <c r="C34" s="146" t="str">
        <f>Fleet_data[[#This Row],[Deck]]</f>
        <v>Con cubierta</v>
      </c>
      <c r="D34" s="146" t="str">
        <f>Fleet_data[[#This Row],[Motor]]</f>
        <v>Motorizado</v>
      </c>
      <c r="E34" s="146" t="str">
        <f>Fleet_data[[#This Row],[Vessel type]]</f>
        <v>03 (Otros cerqueros)</v>
      </c>
      <c r="F34" s="146" t="str">
        <f>Fleet_data[[#This Row],[LOA class]]</f>
        <v>45-59.9m</v>
      </c>
      <c r="G34" s="146" t="str">
        <f>Fleet_data[[#This Row],[LOA group]]</f>
        <v>&gt;24m</v>
      </c>
      <c r="H34" s="147"/>
      <c r="I34" s="147" t="s">
        <v>374</v>
      </c>
      <c r="J34" s="147" t="s">
        <v>374</v>
      </c>
      <c r="K34" s="147"/>
      <c r="L34" s="147" t="s">
        <v>374</v>
      </c>
      <c r="M34" s="147" t="s">
        <v>374</v>
      </c>
      <c r="N34" s="147"/>
      <c r="O34" s="147" t="s">
        <v>374</v>
      </c>
      <c r="P34" s="147" t="s">
        <v>374</v>
      </c>
      <c r="Q34" s="147"/>
      <c r="R34" s="147" t="s">
        <v>374</v>
      </c>
      <c r="S34" s="147" t="s">
        <v>374</v>
      </c>
      <c r="T34" s="147"/>
      <c r="U34" s="147" t="s">
        <v>374</v>
      </c>
      <c r="V34" s="147" t="s">
        <v>374</v>
      </c>
      <c r="W34" s="147"/>
      <c r="X34" s="147" t="s">
        <v>374</v>
      </c>
      <c r="Y34" s="147" t="s">
        <v>374</v>
      </c>
      <c r="Z34" s="147"/>
      <c r="AA34" s="147" t="s">
        <v>374</v>
      </c>
      <c r="AB34" s="147" t="s">
        <v>374</v>
      </c>
      <c r="AC34" s="147"/>
      <c r="AD34" s="147" t="s">
        <v>374</v>
      </c>
      <c r="AE34" s="147" t="s">
        <v>374</v>
      </c>
      <c r="AF34" s="147"/>
      <c r="AG34" s="147" t="s">
        <v>374</v>
      </c>
      <c r="AH34" s="147" t="s">
        <v>374</v>
      </c>
      <c r="AI34" s="147"/>
      <c r="AJ34" s="147" t="s">
        <v>374</v>
      </c>
      <c r="AK34" s="147" t="s">
        <v>374</v>
      </c>
      <c r="AL34" s="147"/>
      <c r="AM34" s="147" t="s">
        <v>374</v>
      </c>
      <c r="AN34" s="147" t="s">
        <v>374</v>
      </c>
      <c r="AO34" s="147"/>
      <c r="AP34" s="147" t="s">
        <v>374</v>
      </c>
      <c r="AQ34" s="147" t="s">
        <v>374</v>
      </c>
      <c r="AR34" s="147"/>
      <c r="AS34" s="147" t="s">
        <v>374</v>
      </c>
      <c r="AT34" s="147" t="s">
        <v>374</v>
      </c>
      <c r="AU34" s="147"/>
      <c r="AV34" s="147" t="s">
        <v>374</v>
      </c>
      <c r="AW34" s="147" t="s">
        <v>374</v>
      </c>
      <c r="AX34" s="147"/>
      <c r="AY34" s="147" t="s">
        <v>374</v>
      </c>
      <c r="AZ34" s="147" t="s">
        <v>374</v>
      </c>
      <c r="BA34" s="147"/>
      <c r="BB34" s="147" t="s">
        <v>374</v>
      </c>
      <c r="BC34" s="147" t="s">
        <v>374</v>
      </c>
      <c r="BD34" s="147"/>
      <c r="BE34" s="147" t="s">
        <v>374</v>
      </c>
      <c r="BF34" s="147" t="s">
        <v>374</v>
      </c>
      <c r="BG34" s="147"/>
      <c r="BH34" s="147" t="s">
        <v>374</v>
      </c>
      <c r="BI34" s="147" t="s">
        <v>374</v>
      </c>
      <c r="BJ34" s="147"/>
      <c r="BK34" s="147" t="s">
        <v>374</v>
      </c>
      <c r="BL34" s="147" t="s">
        <v>374</v>
      </c>
      <c r="BM34" s="147"/>
      <c r="BN34" s="147" t="s">
        <v>374</v>
      </c>
      <c r="BO34" s="147" t="s">
        <v>374</v>
      </c>
      <c r="BP34" s="147"/>
      <c r="BQ34" s="147" t="s">
        <v>374</v>
      </c>
      <c r="BR34" s="147" t="s">
        <v>374</v>
      </c>
      <c r="BS34" s="147"/>
      <c r="BT34" s="147" t="s">
        <v>374</v>
      </c>
      <c r="BU34" s="147" t="s">
        <v>374</v>
      </c>
      <c r="BV34" s="147"/>
      <c r="BW34" s="147" t="s">
        <v>374</v>
      </c>
      <c r="BX34" s="147" t="s">
        <v>374</v>
      </c>
      <c r="BY34" s="147"/>
      <c r="BZ34" s="147" t="s">
        <v>374</v>
      </c>
      <c r="CA34" s="147" t="s">
        <v>374</v>
      </c>
      <c r="CB34" s="147"/>
      <c r="CC34" s="147" t="s">
        <v>374</v>
      </c>
      <c r="CD34" s="147" t="s">
        <v>374</v>
      </c>
      <c r="CE34" s="147"/>
      <c r="CF34" s="147" t="s">
        <v>374</v>
      </c>
      <c r="CG34" s="147" t="s">
        <v>374</v>
      </c>
      <c r="CH34" s="147"/>
      <c r="CI34" s="147" t="s">
        <v>374</v>
      </c>
      <c r="CJ34" s="147" t="s">
        <v>374</v>
      </c>
      <c r="CK34" s="147">
        <v>4000</v>
      </c>
      <c r="CL34" s="147" t="s">
        <v>146</v>
      </c>
      <c r="CM34" s="147" t="s">
        <v>375</v>
      </c>
      <c r="CN34" s="147">
        <v>4</v>
      </c>
      <c r="CO34" s="147" t="s">
        <v>181</v>
      </c>
      <c r="CP34" s="147" t="s">
        <v>375</v>
      </c>
      <c r="CQ34" s="147"/>
      <c r="CR34" s="147" t="s">
        <v>374</v>
      </c>
      <c r="CS34" s="135" t="s">
        <v>374</v>
      </c>
      <c r="CT34" s="136"/>
      <c r="CU34" s="44"/>
      <c r="CV34" s="44"/>
      <c r="CW34" s="77"/>
    </row>
    <row r="35" spans="2:101" x14ac:dyDescent="0.35">
      <c r="B35" s="76" t="str">
        <f>Fleet_data[[#This Row],[Zone]]</f>
        <v>Aguas marinas</v>
      </c>
      <c r="C35" s="146" t="str">
        <f>Fleet_data[[#This Row],[Deck]]</f>
        <v>Con cubierta</v>
      </c>
      <c r="D35" s="146" t="str">
        <f>Fleet_data[[#This Row],[Motor]]</f>
        <v>Motorizado</v>
      </c>
      <c r="E35" s="146" t="str">
        <f>Fleet_data[[#This Row],[Vessel type]]</f>
        <v>03 (Otros cerqueros)</v>
      </c>
      <c r="F35" s="146" t="str">
        <f>Fleet_data[[#This Row],[LOA class]]</f>
        <v>60-74.9m</v>
      </c>
      <c r="G35" s="146" t="str">
        <f>Fleet_data[[#This Row],[LOA group]]</f>
        <v>&gt;24m</v>
      </c>
      <c r="H35" s="147"/>
      <c r="I35" s="147" t="s">
        <v>374</v>
      </c>
      <c r="J35" s="147" t="s">
        <v>374</v>
      </c>
      <c r="K35" s="147"/>
      <c r="L35" s="147" t="s">
        <v>374</v>
      </c>
      <c r="M35" s="147" t="s">
        <v>374</v>
      </c>
      <c r="N35" s="147"/>
      <c r="O35" s="147" t="s">
        <v>374</v>
      </c>
      <c r="P35" s="147" t="s">
        <v>374</v>
      </c>
      <c r="Q35" s="147"/>
      <c r="R35" s="147" t="s">
        <v>374</v>
      </c>
      <c r="S35" s="147" t="s">
        <v>374</v>
      </c>
      <c r="T35" s="147"/>
      <c r="U35" s="147" t="s">
        <v>374</v>
      </c>
      <c r="V35" s="147" t="s">
        <v>374</v>
      </c>
      <c r="W35" s="147"/>
      <c r="X35" s="147" t="s">
        <v>374</v>
      </c>
      <c r="Y35" s="147" t="s">
        <v>374</v>
      </c>
      <c r="Z35" s="147"/>
      <c r="AA35" s="147" t="s">
        <v>374</v>
      </c>
      <c r="AB35" s="147" t="s">
        <v>374</v>
      </c>
      <c r="AC35" s="147"/>
      <c r="AD35" s="147" t="s">
        <v>374</v>
      </c>
      <c r="AE35" s="147" t="s">
        <v>374</v>
      </c>
      <c r="AF35" s="147"/>
      <c r="AG35" s="147" t="s">
        <v>374</v>
      </c>
      <c r="AH35" s="147" t="s">
        <v>374</v>
      </c>
      <c r="AI35" s="147"/>
      <c r="AJ35" s="147" t="s">
        <v>374</v>
      </c>
      <c r="AK35" s="147" t="s">
        <v>374</v>
      </c>
      <c r="AL35" s="147"/>
      <c r="AM35" s="147" t="s">
        <v>374</v>
      </c>
      <c r="AN35" s="147" t="s">
        <v>374</v>
      </c>
      <c r="AO35" s="147"/>
      <c r="AP35" s="147" t="s">
        <v>374</v>
      </c>
      <c r="AQ35" s="147" t="s">
        <v>374</v>
      </c>
      <c r="AR35" s="147"/>
      <c r="AS35" s="147" t="s">
        <v>374</v>
      </c>
      <c r="AT35" s="147" t="s">
        <v>374</v>
      </c>
      <c r="AU35" s="147"/>
      <c r="AV35" s="147" t="s">
        <v>374</v>
      </c>
      <c r="AW35" s="147" t="s">
        <v>374</v>
      </c>
      <c r="AX35" s="147"/>
      <c r="AY35" s="147" t="s">
        <v>374</v>
      </c>
      <c r="AZ35" s="147" t="s">
        <v>374</v>
      </c>
      <c r="BA35" s="147"/>
      <c r="BB35" s="147" t="s">
        <v>374</v>
      </c>
      <c r="BC35" s="147" t="s">
        <v>374</v>
      </c>
      <c r="BD35" s="147"/>
      <c r="BE35" s="147" t="s">
        <v>374</v>
      </c>
      <c r="BF35" s="147" t="s">
        <v>374</v>
      </c>
      <c r="BG35" s="147"/>
      <c r="BH35" s="147" t="s">
        <v>374</v>
      </c>
      <c r="BI35" s="147" t="s">
        <v>374</v>
      </c>
      <c r="BJ35" s="147"/>
      <c r="BK35" s="147" t="s">
        <v>374</v>
      </c>
      <c r="BL35" s="147" t="s">
        <v>374</v>
      </c>
      <c r="BM35" s="147"/>
      <c r="BN35" s="147" t="s">
        <v>374</v>
      </c>
      <c r="BO35" s="147" t="s">
        <v>374</v>
      </c>
      <c r="BP35" s="147"/>
      <c r="BQ35" s="147" t="s">
        <v>374</v>
      </c>
      <c r="BR35" s="147" t="s">
        <v>374</v>
      </c>
      <c r="BS35" s="147"/>
      <c r="BT35" s="147" t="s">
        <v>374</v>
      </c>
      <c r="BU35" s="147" t="s">
        <v>374</v>
      </c>
      <c r="BV35" s="147"/>
      <c r="BW35" s="147" t="s">
        <v>374</v>
      </c>
      <c r="BX35" s="147" t="s">
        <v>374</v>
      </c>
      <c r="BY35" s="147"/>
      <c r="BZ35" s="147" t="s">
        <v>374</v>
      </c>
      <c r="CA35" s="147" t="s">
        <v>374</v>
      </c>
      <c r="CB35" s="147"/>
      <c r="CC35" s="147" t="s">
        <v>374</v>
      </c>
      <c r="CD35" s="147" t="s">
        <v>374</v>
      </c>
      <c r="CE35" s="147"/>
      <c r="CF35" s="147" t="s">
        <v>374</v>
      </c>
      <c r="CG35" s="147" t="s">
        <v>374</v>
      </c>
      <c r="CH35" s="147"/>
      <c r="CI35" s="147" t="s">
        <v>374</v>
      </c>
      <c r="CJ35" s="147" t="s">
        <v>374</v>
      </c>
      <c r="CK35" s="147">
        <v>24285</v>
      </c>
      <c r="CL35" s="147" t="s">
        <v>146</v>
      </c>
      <c r="CM35" s="147" t="s">
        <v>375</v>
      </c>
      <c r="CN35" s="147"/>
      <c r="CO35" s="147" t="s">
        <v>181</v>
      </c>
      <c r="CP35" s="147" t="s">
        <v>374</v>
      </c>
      <c r="CQ35" s="147"/>
      <c r="CR35" s="147" t="s">
        <v>374</v>
      </c>
      <c r="CS35" s="135" t="s">
        <v>374</v>
      </c>
      <c r="CT35" s="136"/>
      <c r="CU35" s="44"/>
      <c r="CV35" s="44"/>
      <c r="CW35" s="77"/>
    </row>
    <row r="36" spans="2:101" x14ac:dyDescent="0.35">
      <c r="B36" s="76" t="str">
        <f>Fleet_data[[#This Row],[Zone]]</f>
        <v>Aguas marinas</v>
      </c>
      <c r="C36" s="146" t="str">
        <f>Fleet_data[[#This Row],[Deck]]</f>
        <v>Con cubierta</v>
      </c>
      <c r="D36" s="146" t="str">
        <f>Fleet_data[[#This Row],[Motor]]</f>
        <v>Motorizado</v>
      </c>
      <c r="E36" s="146" t="str">
        <f>Fleet_data[[#This Row],[Vessel type]]</f>
        <v>03 (Otros cerqueros)</v>
      </c>
      <c r="F36" s="146" t="str">
        <f>Fleet_data[[#This Row],[LOA class]]</f>
        <v>75m o más</v>
      </c>
      <c r="G36" s="146" t="str">
        <f>Fleet_data[[#This Row],[LOA group]]</f>
        <v>&gt;24m</v>
      </c>
      <c r="H36" s="147"/>
      <c r="I36" s="147" t="s">
        <v>374</v>
      </c>
      <c r="J36" s="147" t="s">
        <v>374</v>
      </c>
      <c r="K36" s="147"/>
      <c r="L36" s="147" t="s">
        <v>374</v>
      </c>
      <c r="M36" s="147" t="s">
        <v>374</v>
      </c>
      <c r="N36" s="147"/>
      <c r="O36" s="147" t="s">
        <v>374</v>
      </c>
      <c r="P36" s="147" t="s">
        <v>374</v>
      </c>
      <c r="Q36" s="147"/>
      <c r="R36" s="147" t="s">
        <v>374</v>
      </c>
      <c r="S36" s="147" t="s">
        <v>374</v>
      </c>
      <c r="T36" s="147"/>
      <c r="U36" s="147" t="s">
        <v>374</v>
      </c>
      <c r="V36" s="147" t="s">
        <v>374</v>
      </c>
      <c r="W36" s="147"/>
      <c r="X36" s="147" t="s">
        <v>374</v>
      </c>
      <c r="Y36" s="147" t="s">
        <v>374</v>
      </c>
      <c r="Z36" s="147"/>
      <c r="AA36" s="147" t="s">
        <v>374</v>
      </c>
      <c r="AB36" s="147" t="s">
        <v>374</v>
      </c>
      <c r="AC36" s="147"/>
      <c r="AD36" s="147" t="s">
        <v>374</v>
      </c>
      <c r="AE36" s="147" t="s">
        <v>374</v>
      </c>
      <c r="AF36" s="147"/>
      <c r="AG36" s="147" t="s">
        <v>374</v>
      </c>
      <c r="AH36" s="147" t="s">
        <v>374</v>
      </c>
      <c r="AI36" s="147"/>
      <c r="AJ36" s="147" t="s">
        <v>374</v>
      </c>
      <c r="AK36" s="147" t="s">
        <v>374</v>
      </c>
      <c r="AL36" s="147"/>
      <c r="AM36" s="147" t="s">
        <v>374</v>
      </c>
      <c r="AN36" s="147" t="s">
        <v>374</v>
      </c>
      <c r="AO36" s="147"/>
      <c r="AP36" s="147" t="s">
        <v>374</v>
      </c>
      <c r="AQ36" s="147" t="s">
        <v>374</v>
      </c>
      <c r="AR36" s="147"/>
      <c r="AS36" s="147" t="s">
        <v>374</v>
      </c>
      <c r="AT36" s="147" t="s">
        <v>374</v>
      </c>
      <c r="AU36" s="147"/>
      <c r="AV36" s="147" t="s">
        <v>374</v>
      </c>
      <c r="AW36" s="147" t="s">
        <v>374</v>
      </c>
      <c r="AX36" s="147"/>
      <c r="AY36" s="147" t="s">
        <v>374</v>
      </c>
      <c r="AZ36" s="147" t="s">
        <v>374</v>
      </c>
      <c r="BA36" s="147"/>
      <c r="BB36" s="147" t="s">
        <v>374</v>
      </c>
      <c r="BC36" s="147" t="s">
        <v>374</v>
      </c>
      <c r="BD36" s="147"/>
      <c r="BE36" s="147" t="s">
        <v>374</v>
      </c>
      <c r="BF36" s="147" t="s">
        <v>374</v>
      </c>
      <c r="BG36" s="147"/>
      <c r="BH36" s="147" t="s">
        <v>374</v>
      </c>
      <c r="BI36" s="147" t="s">
        <v>374</v>
      </c>
      <c r="BJ36" s="147"/>
      <c r="BK36" s="147" t="s">
        <v>374</v>
      </c>
      <c r="BL36" s="147" t="s">
        <v>374</v>
      </c>
      <c r="BM36" s="147"/>
      <c r="BN36" s="147" t="s">
        <v>374</v>
      </c>
      <c r="BO36" s="147" t="s">
        <v>374</v>
      </c>
      <c r="BP36" s="147"/>
      <c r="BQ36" s="147" t="s">
        <v>374</v>
      </c>
      <c r="BR36" s="147" t="s">
        <v>374</v>
      </c>
      <c r="BS36" s="147"/>
      <c r="BT36" s="147" t="s">
        <v>374</v>
      </c>
      <c r="BU36" s="147" t="s">
        <v>374</v>
      </c>
      <c r="BV36" s="147"/>
      <c r="BW36" s="147" t="s">
        <v>374</v>
      </c>
      <c r="BX36" s="147" t="s">
        <v>374</v>
      </c>
      <c r="BY36" s="147"/>
      <c r="BZ36" s="147" t="s">
        <v>374</v>
      </c>
      <c r="CA36" s="147" t="s">
        <v>374</v>
      </c>
      <c r="CB36" s="147"/>
      <c r="CC36" s="147" t="s">
        <v>374</v>
      </c>
      <c r="CD36" s="147" t="s">
        <v>374</v>
      </c>
      <c r="CE36" s="147"/>
      <c r="CF36" s="147" t="s">
        <v>374</v>
      </c>
      <c r="CG36" s="147" t="s">
        <v>374</v>
      </c>
      <c r="CH36" s="147"/>
      <c r="CI36" s="147" t="s">
        <v>374</v>
      </c>
      <c r="CJ36" s="147" t="s">
        <v>374</v>
      </c>
      <c r="CK36" s="147">
        <v>101258</v>
      </c>
      <c r="CL36" s="147" t="s">
        <v>146</v>
      </c>
      <c r="CM36" s="147" t="s">
        <v>375</v>
      </c>
      <c r="CN36" s="147"/>
      <c r="CO36" s="147" t="s">
        <v>181</v>
      </c>
      <c r="CP36" s="147" t="s">
        <v>374</v>
      </c>
      <c r="CQ36" s="147"/>
      <c r="CR36" s="147" t="s">
        <v>374</v>
      </c>
      <c r="CS36" s="135" t="s">
        <v>374</v>
      </c>
      <c r="CT36" s="136"/>
      <c r="CU36" s="44"/>
      <c r="CV36" s="44"/>
      <c r="CW36" s="77"/>
    </row>
    <row r="37" spans="2:101" x14ac:dyDescent="0.35">
      <c r="B37" s="76" t="str">
        <f>Fleet_data[[#This Row],[Zone]]</f>
        <v>Aguas marinas</v>
      </c>
      <c r="C37" s="146" t="str">
        <f>Fleet_data[[#This Row],[Deck]]</f>
        <v>Con cubierta</v>
      </c>
      <c r="D37" s="146" t="str">
        <f>Fleet_data[[#This Row],[Motor]]</f>
        <v>Motorizado</v>
      </c>
      <c r="E37" s="146" t="str">
        <f>Fleet_data[[#This Row],[Vessel type]]</f>
        <v>03 (Otros cerqueros)</v>
      </c>
      <c r="F37" s="146" t="str">
        <f>Fleet_data[[#This Row],[LOA class]]</f>
        <v>Hasta 11.9m (con cubierta)</v>
      </c>
      <c r="G37" s="146" t="str">
        <f>Fleet_data[[#This Row],[LOA group]]</f>
        <v>&lt;12m</v>
      </c>
      <c r="H37" s="147"/>
      <c r="I37" s="147" t="s">
        <v>374</v>
      </c>
      <c r="J37" s="147" t="s">
        <v>374</v>
      </c>
      <c r="K37" s="147"/>
      <c r="L37" s="147" t="s">
        <v>374</v>
      </c>
      <c r="M37" s="147" t="s">
        <v>374</v>
      </c>
      <c r="N37" s="147"/>
      <c r="O37" s="147" t="s">
        <v>374</v>
      </c>
      <c r="P37" s="147" t="s">
        <v>374</v>
      </c>
      <c r="Q37" s="147"/>
      <c r="R37" s="147" t="s">
        <v>374</v>
      </c>
      <c r="S37" s="147" t="s">
        <v>374</v>
      </c>
      <c r="T37" s="147"/>
      <c r="U37" s="147" t="s">
        <v>374</v>
      </c>
      <c r="V37" s="147" t="s">
        <v>374</v>
      </c>
      <c r="W37" s="147"/>
      <c r="X37" s="147" t="s">
        <v>374</v>
      </c>
      <c r="Y37" s="147" t="s">
        <v>374</v>
      </c>
      <c r="Z37" s="147"/>
      <c r="AA37" s="147" t="s">
        <v>374</v>
      </c>
      <c r="AB37" s="147" t="s">
        <v>374</v>
      </c>
      <c r="AC37" s="147"/>
      <c r="AD37" s="147" t="s">
        <v>374</v>
      </c>
      <c r="AE37" s="147" t="s">
        <v>374</v>
      </c>
      <c r="AF37" s="147"/>
      <c r="AG37" s="147" t="s">
        <v>374</v>
      </c>
      <c r="AH37" s="147" t="s">
        <v>374</v>
      </c>
      <c r="AI37" s="147"/>
      <c r="AJ37" s="147" t="s">
        <v>374</v>
      </c>
      <c r="AK37" s="147" t="s">
        <v>374</v>
      </c>
      <c r="AL37" s="147"/>
      <c r="AM37" s="147" t="s">
        <v>374</v>
      </c>
      <c r="AN37" s="147" t="s">
        <v>374</v>
      </c>
      <c r="AO37" s="147"/>
      <c r="AP37" s="147" t="s">
        <v>374</v>
      </c>
      <c r="AQ37" s="147" t="s">
        <v>374</v>
      </c>
      <c r="AR37" s="147"/>
      <c r="AS37" s="147" t="s">
        <v>374</v>
      </c>
      <c r="AT37" s="147" t="s">
        <v>374</v>
      </c>
      <c r="AU37" s="147"/>
      <c r="AV37" s="147" t="s">
        <v>374</v>
      </c>
      <c r="AW37" s="147" t="s">
        <v>374</v>
      </c>
      <c r="AX37" s="147"/>
      <c r="AY37" s="147" t="s">
        <v>374</v>
      </c>
      <c r="AZ37" s="147" t="s">
        <v>374</v>
      </c>
      <c r="BA37" s="147"/>
      <c r="BB37" s="147" t="s">
        <v>374</v>
      </c>
      <c r="BC37" s="147" t="s">
        <v>374</v>
      </c>
      <c r="BD37" s="147"/>
      <c r="BE37" s="147" t="s">
        <v>374</v>
      </c>
      <c r="BF37" s="147" t="s">
        <v>374</v>
      </c>
      <c r="BG37" s="147"/>
      <c r="BH37" s="147" t="s">
        <v>374</v>
      </c>
      <c r="BI37" s="147" t="s">
        <v>374</v>
      </c>
      <c r="BJ37" s="147"/>
      <c r="BK37" s="147" t="s">
        <v>374</v>
      </c>
      <c r="BL37" s="147" t="s">
        <v>374</v>
      </c>
      <c r="BM37" s="147"/>
      <c r="BN37" s="147" t="s">
        <v>374</v>
      </c>
      <c r="BO37" s="147" t="s">
        <v>374</v>
      </c>
      <c r="BP37" s="147"/>
      <c r="BQ37" s="147" t="s">
        <v>374</v>
      </c>
      <c r="BR37" s="147" t="s">
        <v>374</v>
      </c>
      <c r="BS37" s="147"/>
      <c r="BT37" s="147" t="s">
        <v>374</v>
      </c>
      <c r="BU37" s="147" t="s">
        <v>374</v>
      </c>
      <c r="BV37" s="147"/>
      <c r="BW37" s="147" t="s">
        <v>374</v>
      </c>
      <c r="BX37" s="147" t="s">
        <v>374</v>
      </c>
      <c r="BY37" s="147"/>
      <c r="BZ37" s="147" t="s">
        <v>374</v>
      </c>
      <c r="CA37" s="147" t="s">
        <v>374</v>
      </c>
      <c r="CB37" s="147"/>
      <c r="CC37" s="147" t="s">
        <v>374</v>
      </c>
      <c r="CD37" s="147" t="s">
        <v>374</v>
      </c>
      <c r="CE37" s="147"/>
      <c r="CF37" s="147" t="s">
        <v>374</v>
      </c>
      <c r="CG37" s="147" t="s">
        <v>374</v>
      </c>
      <c r="CH37" s="147"/>
      <c r="CI37" s="147" t="s">
        <v>374</v>
      </c>
      <c r="CJ37" s="147" t="s">
        <v>374</v>
      </c>
      <c r="CK37" s="147"/>
      <c r="CL37" s="147" t="s">
        <v>374</v>
      </c>
      <c r="CM37" s="147" t="s">
        <v>374</v>
      </c>
      <c r="CN37" s="147"/>
      <c r="CO37" s="147" t="s">
        <v>374</v>
      </c>
      <c r="CP37" s="147" t="s">
        <v>374</v>
      </c>
      <c r="CQ37" s="147">
        <v>532.36</v>
      </c>
      <c r="CR37" s="147" t="s">
        <v>146</v>
      </c>
      <c r="CS37" s="135" t="s">
        <v>375</v>
      </c>
      <c r="CT37" s="136"/>
      <c r="CU37" s="44"/>
      <c r="CV37" s="44"/>
      <c r="CW37" s="77"/>
    </row>
    <row r="38" spans="2:101" x14ac:dyDescent="0.35">
      <c r="B38" s="76" t="str">
        <f>Fleet_data[[#This Row],[Zone]]</f>
        <v>Aguas marinas</v>
      </c>
      <c r="C38" s="146" t="str">
        <f>Fleet_data[[#This Row],[Deck]]</f>
        <v>Con cubierta</v>
      </c>
      <c r="D38" s="146" t="str">
        <f>Fleet_data[[#This Row],[Motor]]</f>
        <v>Motorizado</v>
      </c>
      <c r="E38" s="146" t="str">
        <f>Fleet_data[[#This Row],[Vessel type]]</f>
        <v>04 (Emb. con redes de enmalle)</v>
      </c>
      <c r="F38" s="146" t="str">
        <f>Fleet_data[[#This Row],[LOA class]]</f>
        <v>12-17.9m</v>
      </c>
      <c r="G38" s="146" t="str">
        <f>Fleet_data[[#This Row],[LOA group]]</f>
        <v>12-24m</v>
      </c>
      <c r="H38" s="147"/>
      <c r="I38" s="147" t="s">
        <v>374</v>
      </c>
      <c r="J38" s="147" t="s">
        <v>374</v>
      </c>
      <c r="K38" s="147"/>
      <c r="L38" s="147" t="s">
        <v>374</v>
      </c>
      <c r="M38" s="147" t="s">
        <v>374</v>
      </c>
      <c r="N38" s="147"/>
      <c r="O38" s="147" t="s">
        <v>374</v>
      </c>
      <c r="P38" s="147" t="s">
        <v>374</v>
      </c>
      <c r="Q38" s="147"/>
      <c r="R38" s="147" t="s">
        <v>374</v>
      </c>
      <c r="S38" s="147" t="s">
        <v>374</v>
      </c>
      <c r="T38" s="147"/>
      <c r="U38" s="147" t="s">
        <v>374</v>
      </c>
      <c r="V38" s="147" t="s">
        <v>374</v>
      </c>
      <c r="W38" s="147"/>
      <c r="X38" s="147" t="s">
        <v>374</v>
      </c>
      <c r="Y38" s="147" t="s">
        <v>374</v>
      </c>
      <c r="Z38" s="147"/>
      <c r="AA38" s="147" t="s">
        <v>374</v>
      </c>
      <c r="AB38" s="147" t="s">
        <v>374</v>
      </c>
      <c r="AC38" s="147"/>
      <c r="AD38" s="147" t="s">
        <v>374</v>
      </c>
      <c r="AE38" s="147" t="s">
        <v>374</v>
      </c>
      <c r="AF38" s="147"/>
      <c r="AG38" s="147" t="s">
        <v>374</v>
      </c>
      <c r="AH38" s="147" t="s">
        <v>374</v>
      </c>
      <c r="AI38" s="147"/>
      <c r="AJ38" s="147" t="s">
        <v>374</v>
      </c>
      <c r="AK38" s="147" t="s">
        <v>374</v>
      </c>
      <c r="AL38" s="147"/>
      <c r="AM38" s="147" t="s">
        <v>374</v>
      </c>
      <c r="AN38" s="147" t="s">
        <v>374</v>
      </c>
      <c r="AO38" s="147"/>
      <c r="AP38" s="147" t="s">
        <v>374</v>
      </c>
      <c r="AQ38" s="147" t="s">
        <v>374</v>
      </c>
      <c r="AR38" s="147"/>
      <c r="AS38" s="147" t="s">
        <v>374</v>
      </c>
      <c r="AT38" s="147" t="s">
        <v>374</v>
      </c>
      <c r="AU38" s="147"/>
      <c r="AV38" s="147" t="s">
        <v>146</v>
      </c>
      <c r="AW38" s="147" t="s">
        <v>374</v>
      </c>
      <c r="AX38" s="147"/>
      <c r="AY38" s="147" t="s">
        <v>146</v>
      </c>
      <c r="AZ38" s="147" t="s">
        <v>374</v>
      </c>
      <c r="BA38" s="147"/>
      <c r="BB38" s="147" t="s">
        <v>146</v>
      </c>
      <c r="BC38" s="147" t="s">
        <v>374</v>
      </c>
      <c r="BD38" s="147"/>
      <c r="BE38" s="147" t="s">
        <v>146</v>
      </c>
      <c r="BF38" s="147" t="s">
        <v>374</v>
      </c>
      <c r="BG38" s="147"/>
      <c r="BH38" s="147" t="s">
        <v>146</v>
      </c>
      <c r="BI38" s="147" t="s">
        <v>374</v>
      </c>
      <c r="BJ38" s="147"/>
      <c r="BK38" s="147" t="s">
        <v>146</v>
      </c>
      <c r="BL38" s="147" t="s">
        <v>374</v>
      </c>
      <c r="BM38" s="147"/>
      <c r="BN38" s="147" t="s">
        <v>374</v>
      </c>
      <c r="BO38" s="147" t="s">
        <v>374</v>
      </c>
      <c r="BP38" s="147"/>
      <c r="BQ38" s="147" t="s">
        <v>374</v>
      </c>
      <c r="BR38" s="147" t="s">
        <v>374</v>
      </c>
      <c r="BS38" s="147"/>
      <c r="BT38" s="147" t="s">
        <v>374</v>
      </c>
      <c r="BU38" s="147" t="s">
        <v>374</v>
      </c>
      <c r="BV38" s="147"/>
      <c r="BW38" s="147" t="s">
        <v>374</v>
      </c>
      <c r="BX38" s="147" t="s">
        <v>374</v>
      </c>
      <c r="BY38" s="147"/>
      <c r="BZ38" s="147" t="s">
        <v>374</v>
      </c>
      <c r="CA38" s="147" t="s">
        <v>374</v>
      </c>
      <c r="CB38" s="147"/>
      <c r="CC38" s="147" t="s">
        <v>374</v>
      </c>
      <c r="CD38" s="147" t="s">
        <v>374</v>
      </c>
      <c r="CE38" s="147"/>
      <c r="CF38" s="147" t="s">
        <v>374</v>
      </c>
      <c r="CG38" s="147" t="s">
        <v>374</v>
      </c>
      <c r="CH38" s="147"/>
      <c r="CI38" s="147" t="s">
        <v>374</v>
      </c>
      <c r="CJ38" s="147" t="s">
        <v>374</v>
      </c>
      <c r="CK38" s="147">
        <v>200</v>
      </c>
      <c r="CL38" s="147" t="s">
        <v>146</v>
      </c>
      <c r="CM38" s="147" t="s">
        <v>375</v>
      </c>
      <c r="CN38" s="147">
        <v>200</v>
      </c>
      <c r="CO38" s="147" t="s">
        <v>181</v>
      </c>
      <c r="CP38" s="147" t="s">
        <v>375</v>
      </c>
      <c r="CQ38" s="147">
        <v>200</v>
      </c>
      <c r="CR38" s="147" t="s">
        <v>146</v>
      </c>
      <c r="CS38" s="135" t="s">
        <v>375</v>
      </c>
      <c r="CT38" s="136"/>
      <c r="CU38" s="44"/>
      <c r="CV38" s="44"/>
      <c r="CW38" s="77"/>
    </row>
    <row r="39" spans="2:101" x14ac:dyDescent="0.35">
      <c r="B39" s="76" t="str">
        <f>Fleet_data[[#This Row],[Zone]]</f>
        <v>Aguas marinas</v>
      </c>
      <c r="C39" s="146" t="str">
        <f>Fleet_data[[#This Row],[Deck]]</f>
        <v>Con cubierta</v>
      </c>
      <c r="D39" s="146" t="str">
        <f>Fleet_data[[#This Row],[Motor]]</f>
        <v>Motorizado</v>
      </c>
      <c r="E39" s="146" t="str">
        <f>Fleet_data[[#This Row],[Vessel type]]</f>
        <v>04 (Emb. con redes de enmalle)</v>
      </c>
      <c r="F39" s="146" t="str">
        <f>Fleet_data[[#This Row],[LOA class]]</f>
        <v>18-23.9m</v>
      </c>
      <c r="G39" s="146" t="str">
        <f>Fleet_data[[#This Row],[LOA group]]</f>
        <v>12-24m</v>
      </c>
      <c r="H39" s="147"/>
      <c r="I39" s="147" t="s">
        <v>374</v>
      </c>
      <c r="J39" s="147" t="s">
        <v>374</v>
      </c>
      <c r="K39" s="147"/>
      <c r="L39" s="147" t="s">
        <v>374</v>
      </c>
      <c r="M39" s="147" t="s">
        <v>374</v>
      </c>
      <c r="N39" s="147"/>
      <c r="O39" s="147" t="s">
        <v>374</v>
      </c>
      <c r="P39" s="147" t="s">
        <v>374</v>
      </c>
      <c r="Q39" s="147"/>
      <c r="R39" s="147" t="s">
        <v>374</v>
      </c>
      <c r="S39" s="147" t="s">
        <v>374</v>
      </c>
      <c r="T39" s="147"/>
      <c r="U39" s="147" t="s">
        <v>374</v>
      </c>
      <c r="V39" s="147" t="s">
        <v>374</v>
      </c>
      <c r="W39" s="147"/>
      <c r="X39" s="147" t="s">
        <v>374</v>
      </c>
      <c r="Y39" s="147" t="s">
        <v>374</v>
      </c>
      <c r="Z39" s="147"/>
      <c r="AA39" s="147" t="s">
        <v>374</v>
      </c>
      <c r="AB39" s="147" t="s">
        <v>374</v>
      </c>
      <c r="AC39" s="147"/>
      <c r="AD39" s="147" t="s">
        <v>374</v>
      </c>
      <c r="AE39" s="147" t="s">
        <v>374</v>
      </c>
      <c r="AF39" s="147"/>
      <c r="AG39" s="147" t="s">
        <v>374</v>
      </c>
      <c r="AH39" s="147" t="s">
        <v>374</v>
      </c>
      <c r="AI39" s="147"/>
      <c r="AJ39" s="147" t="s">
        <v>374</v>
      </c>
      <c r="AK39" s="147" t="s">
        <v>374</v>
      </c>
      <c r="AL39" s="147"/>
      <c r="AM39" s="147" t="s">
        <v>374</v>
      </c>
      <c r="AN39" s="147" t="s">
        <v>374</v>
      </c>
      <c r="AO39" s="147"/>
      <c r="AP39" s="147" t="s">
        <v>374</v>
      </c>
      <c r="AQ39" s="147" t="s">
        <v>374</v>
      </c>
      <c r="AR39" s="147"/>
      <c r="AS39" s="147" t="s">
        <v>374</v>
      </c>
      <c r="AT39" s="147" t="s">
        <v>374</v>
      </c>
      <c r="AU39" s="147"/>
      <c r="AV39" s="147" t="s">
        <v>146</v>
      </c>
      <c r="AW39" s="147" t="s">
        <v>374</v>
      </c>
      <c r="AX39" s="147"/>
      <c r="AY39" s="147" t="s">
        <v>146</v>
      </c>
      <c r="AZ39" s="147" t="s">
        <v>374</v>
      </c>
      <c r="BA39" s="147"/>
      <c r="BB39" s="147" t="s">
        <v>146</v>
      </c>
      <c r="BC39" s="147" t="s">
        <v>374</v>
      </c>
      <c r="BD39" s="147"/>
      <c r="BE39" s="147" t="s">
        <v>146</v>
      </c>
      <c r="BF39" s="147" t="s">
        <v>374</v>
      </c>
      <c r="BG39" s="147"/>
      <c r="BH39" s="147" t="s">
        <v>146</v>
      </c>
      <c r="BI39" s="147" t="s">
        <v>374</v>
      </c>
      <c r="BJ39" s="147"/>
      <c r="BK39" s="147" t="s">
        <v>146</v>
      </c>
      <c r="BL39" s="147" t="s">
        <v>374</v>
      </c>
      <c r="BM39" s="147"/>
      <c r="BN39" s="147" t="s">
        <v>374</v>
      </c>
      <c r="BO39" s="147" t="s">
        <v>374</v>
      </c>
      <c r="BP39" s="147"/>
      <c r="BQ39" s="147" t="s">
        <v>374</v>
      </c>
      <c r="BR39" s="147" t="s">
        <v>374</v>
      </c>
      <c r="BS39" s="147"/>
      <c r="BT39" s="147" t="s">
        <v>374</v>
      </c>
      <c r="BU39" s="147" t="s">
        <v>374</v>
      </c>
      <c r="BV39" s="147"/>
      <c r="BW39" s="147" t="s">
        <v>374</v>
      </c>
      <c r="BX39" s="147" t="s">
        <v>374</v>
      </c>
      <c r="BY39" s="147"/>
      <c r="BZ39" s="147" t="s">
        <v>374</v>
      </c>
      <c r="CA39" s="147" t="s">
        <v>374</v>
      </c>
      <c r="CB39" s="147"/>
      <c r="CC39" s="147" t="s">
        <v>374</v>
      </c>
      <c r="CD39" s="147" t="s">
        <v>374</v>
      </c>
      <c r="CE39" s="147"/>
      <c r="CF39" s="147" t="s">
        <v>374</v>
      </c>
      <c r="CG39" s="147" t="s">
        <v>374</v>
      </c>
      <c r="CH39" s="147"/>
      <c r="CI39" s="147" t="s">
        <v>374</v>
      </c>
      <c r="CJ39" s="147" t="s">
        <v>374</v>
      </c>
      <c r="CK39" s="147">
        <v>1884</v>
      </c>
      <c r="CL39" s="147" t="s">
        <v>146</v>
      </c>
      <c r="CM39" s="147" t="s">
        <v>375</v>
      </c>
      <c r="CN39" s="147">
        <v>1.8839999999999999</v>
      </c>
      <c r="CO39" s="147" t="s">
        <v>181</v>
      </c>
      <c r="CP39" s="147" t="s">
        <v>375</v>
      </c>
      <c r="CQ39" s="147">
        <v>840</v>
      </c>
      <c r="CR39" s="147" t="s">
        <v>146</v>
      </c>
      <c r="CS39" s="135" t="s">
        <v>375</v>
      </c>
      <c r="CT39" s="136"/>
      <c r="CU39" s="44"/>
      <c r="CV39" s="44"/>
      <c r="CW39" s="77"/>
    </row>
    <row r="40" spans="2:101" x14ac:dyDescent="0.35">
      <c r="B40" s="76" t="str">
        <f>Fleet_data[[#This Row],[Zone]]</f>
        <v>Aguas marinas</v>
      </c>
      <c r="C40" s="146" t="str">
        <f>Fleet_data[[#This Row],[Deck]]</f>
        <v>Con cubierta</v>
      </c>
      <c r="D40" s="146" t="str">
        <f>Fleet_data[[#This Row],[Motor]]</f>
        <v>Motorizado</v>
      </c>
      <c r="E40" s="146" t="str">
        <f>Fleet_data[[#This Row],[Vessel type]]</f>
        <v>04 (Emb. con redes de enmalle)</v>
      </c>
      <c r="F40" s="146" t="str">
        <f>Fleet_data[[#This Row],[LOA class]]</f>
        <v>24-29.9m</v>
      </c>
      <c r="G40" s="146" t="str">
        <f>Fleet_data[[#This Row],[LOA group]]</f>
        <v>&gt;24m</v>
      </c>
      <c r="H40" s="147"/>
      <c r="I40" s="147" t="s">
        <v>374</v>
      </c>
      <c r="J40" s="147" t="s">
        <v>374</v>
      </c>
      <c r="K40" s="147"/>
      <c r="L40" s="147" t="s">
        <v>374</v>
      </c>
      <c r="M40" s="147" t="s">
        <v>374</v>
      </c>
      <c r="N40" s="147"/>
      <c r="O40" s="147" t="s">
        <v>374</v>
      </c>
      <c r="P40" s="147" t="s">
        <v>374</v>
      </c>
      <c r="Q40" s="147"/>
      <c r="R40" s="147" t="s">
        <v>374</v>
      </c>
      <c r="S40" s="147" t="s">
        <v>374</v>
      </c>
      <c r="T40" s="147"/>
      <c r="U40" s="147" t="s">
        <v>374</v>
      </c>
      <c r="V40" s="147" t="s">
        <v>374</v>
      </c>
      <c r="W40" s="147"/>
      <c r="X40" s="147" t="s">
        <v>374</v>
      </c>
      <c r="Y40" s="147" t="s">
        <v>374</v>
      </c>
      <c r="Z40" s="147"/>
      <c r="AA40" s="147" t="s">
        <v>374</v>
      </c>
      <c r="AB40" s="147" t="s">
        <v>374</v>
      </c>
      <c r="AC40" s="147"/>
      <c r="AD40" s="147" t="s">
        <v>374</v>
      </c>
      <c r="AE40" s="147" t="s">
        <v>374</v>
      </c>
      <c r="AF40" s="147"/>
      <c r="AG40" s="147" t="s">
        <v>374</v>
      </c>
      <c r="AH40" s="147" t="s">
        <v>374</v>
      </c>
      <c r="AI40" s="147"/>
      <c r="AJ40" s="147" t="s">
        <v>374</v>
      </c>
      <c r="AK40" s="147" t="s">
        <v>374</v>
      </c>
      <c r="AL40" s="147"/>
      <c r="AM40" s="147" t="s">
        <v>374</v>
      </c>
      <c r="AN40" s="147" t="s">
        <v>374</v>
      </c>
      <c r="AO40" s="147"/>
      <c r="AP40" s="147" t="s">
        <v>374</v>
      </c>
      <c r="AQ40" s="147" t="s">
        <v>374</v>
      </c>
      <c r="AR40" s="147"/>
      <c r="AS40" s="147" t="s">
        <v>374</v>
      </c>
      <c r="AT40" s="147" t="s">
        <v>374</v>
      </c>
      <c r="AU40" s="147"/>
      <c r="AV40" s="147" t="s">
        <v>374</v>
      </c>
      <c r="AW40" s="147" t="s">
        <v>374</v>
      </c>
      <c r="AX40" s="147"/>
      <c r="AY40" s="147" t="s">
        <v>374</v>
      </c>
      <c r="AZ40" s="147" t="s">
        <v>374</v>
      </c>
      <c r="BA40" s="147"/>
      <c r="BB40" s="147" t="s">
        <v>374</v>
      </c>
      <c r="BC40" s="147" t="s">
        <v>374</v>
      </c>
      <c r="BD40" s="147"/>
      <c r="BE40" s="147" t="s">
        <v>374</v>
      </c>
      <c r="BF40" s="147" t="s">
        <v>374</v>
      </c>
      <c r="BG40" s="147"/>
      <c r="BH40" s="147" t="s">
        <v>374</v>
      </c>
      <c r="BI40" s="147" t="s">
        <v>374</v>
      </c>
      <c r="BJ40" s="147"/>
      <c r="BK40" s="147" t="s">
        <v>374</v>
      </c>
      <c r="BL40" s="147" t="s">
        <v>374</v>
      </c>
      <c r="BM40" s="147"/>
      <c r="BN40" s="147" t="s">
        <v>374</v>
      </c>
      <c r="BO40" s="147" t="s">
        <v>374</v>
      </c>
      <c r="BP40" s="147"/>
      <c r="BQ40" s="147" t="s">
        <v>374</v>
      </c>
      <c r="BR40" s="147" t="s">
        <v>374</v>
      </c>
      <c r="BS40" s="147"/>
      <c r="BT40" s="147" t="s">
        <v>374</v>
      </c>
      <c r="BU40" s="147" t="s">
        <v>374</v>
      </c>
      <c r="BV40" s="147"/>
      <c r="BW40" s="147" t="s">
        <v>374</v>
      </c>
      <c r="BX40" s="147" t="s">
        <v>374</v>
      </c>
      <c r="BY40" s="147"/>
      <c r="BZ40" s="147" t="s">
        <v>374</v>
      </c>
      <c r="CA40" s="147" t="s">
        <v>374</v>
      </c>
      <c r="CB40" s="147"/>
      <c r="CC40" s="147" t="s">
        <v>374</v>
      </c>
      <c r="CD40" s="147" t="s">
        <v>374</v>
      </c>
      <c r="CE40" s="147"/>
      <c r="CF40" s="147" t="s">
        <v>374</v>
      </c>
      <c r="CG40" s="147" t="s">
        <v>374</v>
      </c>
      <c r="CH40" s="147"/>
      <c r="CI40" s="147" t="s">
        <v>374</v>
      </c>
      <c r="CJ40" s="147" t="s">
        <v>374</v>
      </c>
      <c r="CK40" s="147">
        <v>1404</v>
      </c>
      <c r="CL40" s="147" t="s">
        <v>146</v>
      </c>
      <c r="CM40" s="147" t="s">
        <v>375</v>
      </c>
      <c r="CN40" s="147">
        <v>1.4039999999999999</v>
      </c>
      <c r="CO40" s="147" t="s">
        <v>181</v>
      </c>
      <c r="CP40" s="147" t="s">
        <v>375</v>
      </c>
      <c r="CQ40" s="147"/>
      <c r="CR40" s="147" t="s">
        <v>374</v>
      </c>
      <c r="CS40" s="135" t="s">
        <v>374</v>
      </c>
      <c r="CT40" s="136"/>
      <c r="CU40" s="44"/>
      <c r="CV40" s="44"/>
      <c r="CW40" s="77"/>
    </row>
    <row r="41" spans="2:101" x14ac:dyDescent="0.35">
      <c r="B41" s="76" t="str">
        <f>Fleet_data[[#This Row],[Zone]]</f>
        <v>Aguas marinas</v>
      </c>
      <c r="C41" s="146" t="str">
        <f>Fleet_data[[#This Row],[Deck]]</f>
        <v>Con cubierta</v>
      </c>
      <c r="D41" s="146" t="str">
        <f>Fleet_data[[#This Row],[Motor]]</f>
        <v>Motorizado</v>
      </c>
      <c r="E41" s="146" t="str">
        <f>Fleet_data[[#This Row],[Vessel type]]</f>
        <v>04 (Emb. con redes de enmalle)</v>
      </c>
      <c r="F41" s="146" t="str">
        <f>Fleet_data[[#This Row],[LOA class]]</f>
        <v>30-35.9m</v>
      </c>
      <c r="G41" s="146" t="str">
        <f>Fleet_data[[#This Row],[LOA group]]</f>
        <v>&gt;24m</v>
      </c>
      <c r="H41" s="147"/>
      <c r="I41" s="147" t="s">
        <v>374</v>
      </c>
      <c r="J41" s="147" t="s">
        <v>374</v>
      </c>
      <c r="K41" s="147"/>
      <c r="L41" s="147" t="s">
        <v>374</v>
      </c>
      <c r="M41" s="147" t="s">
        <v>374</v>
      </c>
      <c r="N41" s="147"/>
      <c r="O41" s="147" t="s">
        <v>374</v>
      </c>
      <c r="P41" s="147" t="s">
        <v>374</v>
      </c>
      <c r="Q41" s="147"/>
      <c r="R41" s="147" t="s">
        <v>374</v>
      </c>
      <c r="S41" s="147" t="s">
        <v>374</v>
      </c>
      <c r="T41" s="147"/>
      <c r="U41" s="147" t="s">
        <v>374</v>
      </c>
      <c r="V41" s="147" t="s">
        <v>374</v>
      </c>
      <c r="W41" s="147"/>
      <c r="X41" s="147" t="s">
        <v>374</v>
      </c>
      <c r="Y41" s="147" t="s">
        <v>374</v>
      </c>
      <c r="Z41" s="147"/>
      <c r="AA41" s="147" t="s">
        <v>374</v>
      </c>
      <c r="AB41" s="147" t="s">
        <v>374</v>
      </c>
      <c r="AC41" s="147"/>
      <c r="AD41" s="147" t="s">
        <v>374</v>
      </c>
      <c r="AE41" s="147" t="s">
        <v>374</v>
      </c>
      <c r="AF41" s="147"/>
      <c r="AG41" s="147" t="s">
        <v>374</v>
      </c>
      <c r="AH41" s="147" t="s">
        <v>374</v>
      </c>
      <c r="AI41" s="147"/>
      <c r="AJ41" s="147" t="s">
        <v>374</v>
      </c>
      <c r="AK41" s="147" t="s">
        <v>374</v>
      </c>
      <c r="AL41" s="147"/>
      <c r="AM41" s="147" t="s">
        <v>374</v>
      </c>
      <c r="AN41" s="147" t="s">
        <v>374</v>
      </c>
      <c r="AO41" s="147"/>
      <c r="AP41" s="147" t="s">
        <v>374</v>
      </c>
      <c r="AQ41" s="147" t="s">
        <v>374</v>
      </c>
      <c r="AR41" s="147"/>
      <c r="AS41" s="147" t="s">
        <v>374</v>
      </c>
      <c r="AT41" s="147" t="s">
        <v>374</v>
      </c>
      <c r="AU41" s="147"/>
      <c r="AV41" s="147" t="s">
        <v>374</v>
      </c>
      <c r="AW41" s="147" t="s">
        <v>374</v>
      </c>
      <c r="AX41" s="147"/>
      <c r="AY41" s="147" t="s">
        <v>374</v>
      </c>
      <c r="AZ41" s="147" t="s">
        <v>374</v>
      </c>
      <c r="BA41" s="147"/>
      <c r="BB41" s="147" t="s">
        <v>374</v>
      </c>
      <c r="BC41" s="147" t="s">
        <v>374</v>
      </c>
      <c r="BD41" s="147"/>
      <c r="BE41" s="147" t="s">
        <v>374</v>
      </c>
      <c r="BF41" s="147" t="s">
        <v>374</v>
      </c>
      <c r="BG41" s="147"/>
      <c r="BH41" s="147" t="s">
        <v>374</v>
      </c>
      <c r="BI41" s="147" t="s">
        <v>374</v>
      </c>
      <c r="BJ41" s="147"/>
      <c r="BK41" s="147" t="s">
        <v>374</v>
      </c>
      <c r="BL41" s="147" t="s">
        <v>374</v>
      </c>
      <c r="BM41" s="147">
        <v>556</v>
      </c>
      <c r="BN41" s="147" t="s">
        <v>147</v>
      </c>
      <c r="BO41" s="147" t="s">
        <v>375</v>
      </c>
      <c r="BP41" s="147">
        <v>556</v>
      </c>
      <c r="BQ41" s="147" t="s">
        <v>147</v>
      </c>
      <c r="BR41" s="147" t="s">
        <v>375</v>
      </c>
      <c r="BS41" s="147">
        <v>493</v>
      </c>
      <c r="BT41" s="147" t="s">
        <v>147</v>
      </c>
      <c r="BU41" s="147" t="s">
        <v>375</v>
      </c>
      <c r="BV41" s="147"/>
      <c r="BW41" s="147" t="s">
        <v>374</v>
      </c>
      <c r="BX41" s="147" t="s">
        <v>374</v>
      </c>
      <c r="BY41" s="147"/>
      <c r="BZ41" s="147" t="s">
        <v>374</v>
      </c>
      <c r="CA41" s="147" t="s">
        <v>374</v>
      </c>
      <c r="CB41" s="147"/>
      <c r="CC41" s="147" t="s">
        <v>374</v>
      </c>
      <c r="CD41" s="147" t="s">
        <v>374</v>
      </c>
      <c r="CE41" s="147"/>
      <c r="CF41" s="147" t="s">
        <v>374</v>
      </c>
      <c r="CG41" s="147" t="s">
        <v>374</v>
      </c>
      <c r="CH41" s="147"/>
      <c r="CI41" s="147" t="s">
        <v>374</v>
      </c>
      <c r="CJ41" s="147" t="s">
        <v>374</v>
      </c>
      <c r="CK41" s="147"/>
      <c r="CL41" s="147" t="s">
        <v>374</v>
      </c>
      <c r="CM41" s="147" t="s">
        <v>374</v>
      </c>
      <c r="CN41" s="147"/>
      <c r="CO41" s="147" t="s">
        <v>374</v>
      </c>
      <c r="CP41" s="147" t="s">
        <v>374</v>
      </c>
      <c r="CQ41" s="147"/>
      <c r="CR41" s="147" t="s">
        <v>374</v>
      </c>
      <c r="CS41" s="135" t="s">
        <v>374</v>
      </c>
      <c r="CT41" s="136"/>
      <c r="CU41" s="44"/>
      <c r="CV41" s="44"/>
      <c r="CW41" s="77"/>
    </row>
    <row r="42" spans="2:101" x14ac:dyDescent="0.35">
      <c r="B42" s="76" t="str">
        <f>Fleet_data[[#This Row],[Zone]]</f>
        <v>Aguas marinas</v>
      </c>
      <c r="C42" s="146" t="str">
        <f>Fleet_data[[#This Row],[Deck]]</f>
        <v>Con cubierta</v>
      </c>
      <c r="D42" s="146" t="str">
        <f>Fleet_data[[#This Row],[Motor]]</f>
        <v>Motorizado</v>
      </c>
      <c r="E42" s="146" t="str">
        <f>Fleet_data[[#This Row],[Vessel type]]</f>
        <v>05 (Emb. con trampas)</v>
      </c>
      <c r="F42" s="146" t="str">
        <f>Fleet_data[[#This Row],[LOA class]]</f>
        <v>12-17.9m</v>
      </c>
      <c r="G42" s="146" t="str">
        <f>Fleet_data[[#This Row],[LOA group]]</f>
        <v>12-24m</v>
      </c>
      <c r="H42" s="147"/>
      <c r="I42" s="147" t="s">
        <v>374</v>
      </c>
      <c r="J42" s="147" t="s">
        <v>374</v>
      </c>
      <c r="K42" s="147"/>
      <c r="L42" s="147" t="s">
        <v>374</v>
      </c>
      <c r="M42" s="147" t="s">
        <v>374</v>
      </c>
      <c r="N42" s="147"/>
      <c r="O42" s="147" t="s">
        <v>374</v>
      </c>
      <c r="P42" s="147" t="s">
        <v>374</v>
      </c>
      <c r="Q42" s="147"/>
      <c r="R42" s="147" t="s">
        <v>374</v>
      </c>
      <c r="S42" s="147" t="s">
        <v>374</v>
      </c>
      <c r="T42" s="147"/>
      <c r="U42" s="147" t="s">
        <v>374</v>
      </c>
      <c r="V42" s="147" t="s">
        <v>374</v>
      </c>
      <c r="W42" s="147"/>
      <c r="X42" s="147" t="s">
        <v>374</v>
      </c>
      <c r="Y42" s="147" t="s">
        <v>374</v>
      </c>
      <c r="Z42" s="147"/>
      <c r="AA42" s="147" t="s">
        <v>374</v>
      </c>
      <c r="AB42" s="147" t="s">
        <v>374</v>
      </c>
      <c r="AC42" s="147"/>
      <c r="AD42" s="147" t="s">
        <v>374</v>
      </c>
      <c r="AE42" s="147" t="s">
        <v>374</v>
      </c>
      <c r="AF42" s="147"/>
      <c r="AG42" s="147" t="s">
        <v>374</v>
      </c>
      <c r="AH42" s="147" t="s">
        <v>374</v>
      </c>
      <c r="AI42" s="147"/>
      <c r="AJ42" s="147" t="s">
        <v>374</v>
      </c>
      <c r="AK42" s="147" t="s">
        <v>374</v>
      </c>
      <c r="AL42" s="147"/>
      <c r="AM42" s="147" t="s">
        <v>374</v>
      </c>
      <c r="AN42" s="147" t="s">
        <v>374</v>
      </c>
      <c r="AO42" s="147"/>
      <c r="AP42" s="147" t="s">
        <v>374</v>
      </c>
      <c r="AQ42" s="147" t="s">
        <v>374</v>
      </c>
      <c r="AR42" s="147"/>
      <c r="AS42" s="147" t="s">
        <v>374</v>
      </c>
      <c r="AT42" s="147" t="s">
        <v>374</v>
      </c>
      <c r="AU42" s="147"/>
      <c r="AV42" s="147" t="s">
        <v>374</v>
      </c>
      <c r="AW42" s="147" t="s">
        <v>374</v>
      </c>
      <c r="AX42" s="147"/>
      <c r="AY42" s="147" t="s">
        <v>374</v>
      </c>
      <c r="AZ42" s="147" t="s">
        <v>374</v>
      </c>
      <c r="BA42" s="147"/>
      <c r="BB42" s="147" t="s">
        <v>374</v>
      </c>
      <c r="BC42" s="147" t="s">
        <v>374</v>
      </c>
      <c r="BD42" s="147"/>
      <c r="BE42" s="147" t="s">
        <v>374</v>
      </c>
      <c r="BF42" s="147" t="s">
        <v>374</v>
      </c>
      <c r="BG42" s="147"/>
      <c r="BH42" s="147" t="s">
        <v>374</v>
      </c>
      <c r="BI42" s="147" t="s">
        <v>374</v>
      </c>
      <c r="BJ42" s="147"/>
      <c r="BK42" s="147" t="s">
        <v>374</v>
      </c>
      <c r="BL42" s="147" t="s">
        <v>374</v>
      </c>
      <c r="BM42" s="147"/>
      <c r="BN42" s="147" t="s">
        <v>374</v>
      </c>
      <c r="BO42" s="147" t="s">
        <v>374</v>
      </c>
      <c r="BP42" s="147"/>
      <c r="BQ42" s="147" t="s">
        <v>374</v>
      </c>
      <c r="BR42" s="147" t="s">
        <v>374</v>
      </c>
      <c r="BS42" s="147"/>
      <c r="BT42" s="147" t="s">
        <v>374</v>
      </c>
      <c r="BU42" s="147" t="s">
        <v>374</v>
      </c>
      <c r="BV42" s="147"/>
      <c r="BW42" s="147" t="s">
        <v>374</v>
      </c>
      <c r="BX42" s="147" t="s">
        <v>374</v>
      </c>
      <c r="BY42" s="147"/>
      <c r="BZ42" s="147" t="s">
        <v>374</v>
      </c>
      <c r="CA42" s="147" t="s">
        <v>374</v>
      </c>
      <c r="CB42" s="147"/>
      <c r="CC42" s="147" t="s">
        <v>374</v>
      </c>
      <c r="CD42" s="147" t="s">
        <v>374</v>
      </c>
      <c r="CE42" s="147"/>
      <c r="CF42" s="147" t="s">
        <v>374</v>
      </c>
      <c r="CG42" s="147" t="s">
        <v>374</v>
      </c>
      <c r="CH42" s="147"/>
      <c r="CI42" s="147" t="s">
        <v>374</v>
      </c>
      <c r="CJ42" s="147" t="s">
        <v>374</v>
      </c>
      <c r="CK42" s="147">
        <v>72</v>
      </c>
      <c r="CL42" s="147" t="s">
        <v>146</v>
      </c>
      <c r="CM42" s="147" t="s">
        <v>375</v>
      </c>
      <c r="CN42" s="147">
        <v>72</v>
      </c>
      <c r="CO42" s="147" t="s">
        <v>181</v>
      </c>
      <c r="CP42" s="147" t="s">
        <v>375</v>
      </c>
      <c r="CQ42" s="147">
        <v>517</v>
      </c>
      <c r="CR42" s="147" t="s">
        <v>146</v>
      </c>
      <c r="CS42" s="135" t="s">
        <v>375</v>
      </c>
      <c r="CT42" s="136"/>
      <c r="CU42" s="44"/>
      <c r="CV42" s="44"/>
      <c r="CW42" s="77"/>
    </row>
    <row r="43" spans="2:101" x14ac:dyDescent="0.35">
      <c r="B43" s="76" t="str">
        <f>Fleet_data[[#This Row],[Zone]]</f>
        <v>Aguas marinas</v>
      </c>
      <c r="C43" s="146" t="str">
        <f>Fleet_data[[#This Row],[Deck]]</f>
        <v>Con cubierta</v>
      </c>
      <c r="D43" s="146" t="str">
        <f>Fleet_data[[#This Row],[Motor]]</f>
        <v>Motorizado</v>
      </c>
      <c r="E43" s="146" t="str">
        <f>Fleet_data[[#This Row],[Vessel type]]</f>
        <v>05 (Emb. con trampas)</v>
      </c>
      <c r="F43" s="146" t="str">
        <f>Fleet_data[[#This Row],[LOA class]]</f>
        <v>18-23.9m</v>
      </c>
      <c r="G43" s="146" t="str">
        <f>Fleet_data[[#This Row],[LOA group]]</f>
        <v>12-24m</v>
      </c>
      <c r="H43" s="147"/>
      <c r="I43" s="147" t="s">
        <v>374</v>
      </c>
      <c r="J43" s="147" t="s">
        <v>374</v>
      </c>
      <c r="K43" s="147"/>
      <c r="L43" s="147" t="s">
        <v>374</v>
      </c>
      <c r="M43" s="147" t="s">
        <v>374</v>
      </c>
      <c r="N43" s="147"/>
      <c r="O43" s="147" t="s">
        <v>374</v>
      </c>
      <c r="P43" s="147" t="s">
        <v>374</v>
      </c>
      <c r="Q43" s="147"/>
      <c r="R43" s="147" t="s">
        <v>374</v>
      </c>
      <c r="S43" s="147" t="s">
        <v>374</v>
      </c>
      <c r="T43" s="147"/>
      <c r="U43" s="147" t="s">
        <v>374</v>
      </c>
      <c r="V43" s="147" t="s">
        <v>374</v>
      </c>
      <c r="W43" s="147"/>
      <c r="X43" s="147" t="s">
        <v>374</v>
      </c>
      <c r="Y43" s="147" t="s">
        <v>374</v>
      </c>
      <c r="Z43" s="147"/>
      <c r="AA43" s="147" t="s">
        <v>374</v>
      </c>
      <c r="AB43" s="147" t="s">
        <v>374</v>
      </c>
      <c r="AC43" s="147"/>
      <c r="AD43" s="147" t="s">
        <v>374</v>
      </c>
      <c r="AE43" s="147" t="s">
        <v>374</v>
      </c>
      <c r="AF43" s="147"/>
      <c r="AG43" s="147" t="s">
        <v>374</v>
      </c>
      <c r="AH43" s="147" t="s">
        <v>374</v>
      </c>
      <c r="AI43" s="147"/>
      <c r="AJ43" s="147" t="s">
        <v>374</v>
      </c>
      <c r="AK43" s="147" t="s">
        <v>374</v>
      </c>
      <c r="AL43" s="147"/>
      <c r="AM43" s="147" t="s">
        <v>374</v>
      </c>
      <c r="AN43" s="147" t="s">
        <v>374</v>
      </c>
      <c r="AO43" s="147"/>
      <c r="AP43" s="147" t="s">
        <v>374</v>
      </c>
      <c r="AQ43" s="147" t="s">
        <v>374</v>
      </c>
      <c r="AR43" s="147"/>
      <c r="AS43" s="147" t="s">
        <v>374</v>
      </c>
      <c r="AT43" s="147" t="s">
        <v>374</v>
      </c>
      <c r="AU43" s="147"/>
      <c r="AV43" s="147" t="s">
        <v>374</v>
      </c>
      <c r="AW43" s="147" t="s">
        <v>374</v>
      </c>
      <c r="AX43" s="147"/>
      <c r="AY43" s="147" t="s">
        <v>374</v>
      </c>
      <c r="AZ43" s="147" t="s">
        <v>374</v>
      </c>
      <c r="BA43" s="147"/>
      <c r="BB43" s="147" t="s">
        <v>374</v>
      </c>
      <c r="BC43" s="147" t="s">
        <v>374</v>
      </c>
      <c r="BD43" s="147"/>
      <c r="BE43" s="147" t="s">
        <v>374</v>
      </c>
      <c r="BF43" s="147" t="s">
        <v>374</v>
      </c>
      <c r="BG43" s="147"/>
      <c r="BH43" s="147" t="s">
        <v>374</v>
      </c>
      <c r="BI43" s="147" t="s">
        <v>374</v>
      </c>
      <c r="BJ43" s="147"/>
      <c r="BK43" s="147" t="s">
        <v>374</v>
      </c>
      <c r="BL43" s="147" t="s">
        <v>374</v>
      </c>
      <c r="BM43" s="147"/>
      <c r="BN43" s="147" t="s">
        <v>374</v>
      </c>
      <c r="BO43" s="147" t="s">
        <v>374</v>
      </c>
      <c r="BP43" s="147"/>
      <c r="BQ43" s="147" t="s">
        <v>374</v>
      </c>
      <c r="BR43" s="147" t="s">
        <v>374</v>
      </c>
      <c r="BS43" s="147"/>
      <c r="BT43" s="147" t="s">
        <v>374</v>
      </c>
      <c r="BU43" s="147" t="s">
        <v>374</v>
      </c>
      <c r="BV43" s="147"/>
      <c r="BW43" s="147" t="s">
        <v>374</v>
      </c>
      <c r="BX43" s="147" t="s">
        <v>374</v>
      </c>
      <c r="BY43" s="147"/>
      <c r="BZ43" s="147" t="s">
        <v>374</v>
      </c>
      <c r="CA43" s="147" t="s">
        <v>374</v>
      </c>
      <c r="CB43" s="147"/>
      <c r="CC43" s="147" t="s">
        <v>374</v>
      </c>
      <c r="CD43" s="147" t="s">
        <v>374</v>
      </c>
      <c r="CE43" s="147">
        <v>757</v>
      </c>
      <c r="CF43" s="147" t="s">
        <v>181</v>
      </c>
      <c r="CG43" s="147" t="s">
        <v>375</v>
      </c>
      <c r="CH43" s="147">
        <v>757.33</v>
      </c>
      <c r="CI43" s="147" t="s">
        <v>181</v>
      </c>
      <c r="CJ43" s="147" t="s">
        <v>375</v>
      </c>
      <c r="CK43" s="147">
        <v>725</v>
      </c>
      <c r="CL43" s="147" t="s">
        <v>146</v>
      </c>
      <c r="CM43" s="147" t="s">
        <v>375</v>
      </c>
      <c r="CN43" s="147">
        <v>725</v>
      </c>
      <c r="CO43" s="147" t="s">
        <v>181</v>
      </c>
      <c r="CP43" s="147" t="s">
        <v>375</v>
      </c>
      <c r="CQ43" s="147"/>
      <c r="CR43" s="147" t="s">
        <v>374</v>
      </c>
      <c r="CS43" s="135" t="s">
        <v>374</v>
      </c>
      <c r="CT43" s="136"/>
      <c r="CU43" s="44"/>
      <c r="CV43" s="44"/>
      <c r="CW43" s="77"/>
    </row>
    <row r="44" spans="2:101" x14ac:dyDescent="0.35">
      <c r="B44" s="76" t="str">
        <f>Fleet_data[[#This Row],[Zone]]</f>
        <v>Aguas marinas</v>
      </c>
      <c r="C44" s="146" t="str">
        <f>Fleet_data[[#This Row],[Deck]]</f>
        <v>Con cubierta</v>
      </c>
      <c r="D44" s="146" t="str">
        <f>Fleet_data[[#This Row],[Motor]]</f>
        <v>Motorizado</v>
      </c>
      <c r="E44" s="146" t="str">
        <f>Fleet_data[[#This Row],[Vessel type]]</f>
        <v>05 (Emb. con trampas)</v>
      </c>
      <c r="F44" s="146" t="str">
        <f>Fleet_data[[#This Row],[LOA class]]</f>
        <v>24-29.9m</v>
      </c>
      <c r="G44" s="146" t="str">
        <f>Fleet_data[[#This Row],[LOA group]]</f>
        <v>&gt;24m</v>
      </c>
      <c r="H44" s="147"/>
      <c r="I44" s="147" t="s">
        <v>374</v>
      </c>
      <c r="J44" s="147" t="s">
        <v>374</v>
      </c>
      <c r="K44" s="147"/>
      <c r="L44" s="147" t="s">
        <v>374</v>
      </c>
      <c r="M44" s="147" t="s">
        <v>374</v>
      </c>
      <c r="N44" s="147"/>
      <c r="O44" s="147" t="s">
        <v>374</v>
      </c>
      <c r="P44" s="147" t="s">
        <v>374</v>
      </c>
      <c r="Q44" s="147"/>
      <c r="R44" s="147" t="s">
        <v>374</v>
      </c>
      <c r="S44" s="147" t="s">
        <v>374</v>
      </c>
      <c r="T44" s="147"/>
      <c r="U44" s="147" t="s">
        <v>374</v>
      </c>
      <c r="V44" s="147" t="s">
        <v>374</v>
      </c>
      <c r="W44" s="147"/>
      <c r="X44" s="147" t="s">
        <v>374</v>
      </c>
      <c r="Y44" s="147" t="s">
        <v>374</v>
      </c>
      <c r="Z44" s="147"/>
      <c r="AA44" s="147" t="s">
        <v>374</v>
      </c>
      <c r="AB44" s="147" t="s">
        <v>374</v>
      </c>
      <c r="AC44" s="147"/>
      <c r="AD44" s="147" t="s">
        <v>374</v>
      </c>
      <c r="AE44" s="147" t="s">
        <v>374</v>
      </c>
      <c r="AF44" s="147"/>
      <c r="AG44" s="147" t="s">
        <v>374</v>
      </c>
      <c r="AH44" s="147" t="s">
        <v>374</v>
      </c>
      <c r="AI44" s="147"/>
      <c r="AJ44" s="147" t="s">
        <v>374</v>
      </c>
      <c r="AK44" s="147" t="s">
        <v>374</v>
      </c>
      <c r="AL44" s="147"/>
      <c r="AM44" s="147" t="s">
        <v>374</v>
      </c>
      <c r="AN44" s="147" t="s">
        <v>374</v>
      </c>
      <c r="AO44" s="147"/>
      <c r="AP44" s="147" t="s">
        <v>374</v>
      </c>
      <c r="AQ44" s="147" t="s">
        <v>374</v>
      </c>
      <c r="AR44" s="147"/>
      <c r="AS44" s="147" t="s">
        <v>374</v>
      </c>
      <c r="AT44" s="147" t="s">
        <v>374</v>
      </c>
      <c r="AU44" s="147"/>
      <c r="AV44" s="147" t="s">
        <v>374</v>
      </c>
      <c r="AW44" s="147" t="s">
        <v>374</v>
      </c>
      <c r="AX44" s="147"/>
      <c r="AY44" s="147" t="s">
        <v>374</v>
      </c>
      <c r="AZ44" s="147" t="s">
        <v>374</v>
      </c>
      <c r="BA44" s="147"/>
      <c r="BB44" s="147" t="s">
        <v>374</v>
      </c>
      <c r="BC44" s="147" t="s">
        <v>374</v>
      </c>
      <c r="BD44" s="147"/>
      <c r="BE44" s="147" t="s">
        <v>374</v>
      </c>
      <c r="BF44" s="147" t="s">
        <v>374</v>
      </c>
      <c r="BG44" s="147"/>
      <c r="BH44" s="147" t="s">
        <v>374</v>
      </c>
      <c r="BI44" s="147" t="s">
        <v>374</v>
      </c>
      <c r="BJ44" s="147"/>
      <c r="BK44" s="147" t="s">
        <v>374</v>
      </c>
      <c r="BL44" s="147" t="s">
        <v>374</v>
      </c>
      <c r="BM44" s="147">
        <v>538</v>
      </c>
      <c r="BN44" s="147" t="s">
        <v>147</v>
      </c>
      <c r="BO44" s="147" t="s">
        <v>375</v>
      </c>
      <c r="BP44" s="147">
        <v>538</v>
      </c>
      <c r="BQ44" s="147" t="s">
        <v>147</v>
      </c>
      <c r="BR44" s="147" t="s">
        <v>375</v>
      </c>
      <c r="BS44" s="147">
        <v>503</v>
      </c>
      <c r="BT44" s="147" t="s">
        <v>147</v>
      </c>
      <c r="BU44" s="147" t="s">
        <v>375</v>
      </c>
      <c r="BV44" s="147"/>
      <c r="BW44" s="147" t="s">
        <v>374</v>
      </c>
      <c r="BX44" s="147" t="s">
        <v>374</v>
      </c>
      <c r="BY44" s="147"/>
      <c r="BZ44" s="147" t="s">
        <v>374</v>
      </c>
      <c r="CA44" s="147" t="s">
        <v>374</v>
      </c>
      <c r="CB44" s="147"/>
      <c r="CC44" s="147" t="s">
        <v>374</v>
      </c>
      <c r="CD44" s="147" t="s">
        <v>374</v>
      </c>
      <c r="CE44" s="147"/>
      <c r="CF44" s="147" t="s">
        <v>374</v>
      </c>
      <c r="CG44" s="147" t="s">
        <v>374</v>
      </c>
      <c r="CH44" s="147"/>
      <c r="CI44" s="147" t="s">
        <v>374</v>
      </c>
      <c r="CJ44" s="147" t="s">
        <v>374</v>
      </c>
      <c r="CK44" s="147">
        <v>690</v>
      </c>
      <c r="CL44" s="147" t="s">
        <v>146</v>
      </c>
      <c r="CM44" s="147" t="s">
        <v>375</v>
      </c>
      <c r="CN44" s="147">
        <v>690</v>
      </c>
      <c r="CO44" s="147" t="s">
        <v>181</v>
      </c>
      <c r="CP44" s="147" t="s">
        <v>375</v>
      </c>
      <c r="CQ44" s="147">
        <v>112</v>
      </c>
      <c r="CR44" s="147" t="s">
        <v>146</v>
      </c>
      <c r="CS44" s="135" t="s">
        <v>375</v>
      </c>
      <c r="CT44" s="136"/>
      <c r="CU44" s="44"/>
      <c r="CV44" s="44"/>
      <c r="CW44" s="77"/>
    </row>
    <row r="45" spans="2:101" x14ac:dyDescent="0.35">
      <c r="B45" s="76" t="str">
        <f>Fleet_data[[#This Row],[Zone]]</f>
        <v>Aguas marinas</v>
      </c>
      <c r="C45" s="146" t="str">
        <f>Fleet_data[[#This Row],[Deck]]</f>
        <v>Con cubierta</v>
      </c>
      <c r="D45" s="146" t="str">
        <f>Fleet_data[[#This Row],[Motor]]</f>
        <v>Motorizado</v>
      </c>
      <c r="E45" s="146" t="str">
        <f>Fleet_data[[#This Row],[Vessel type]]</f>
        <v>05 (Emb. con trampas)</v>
      </c>
      <c r="F45" s="146" t="str">
        <f>Fleet_data[[#This Row],[LOA class]]</f>
        <v>36-44.9m</v>
      </c>
      <c r="G45" s="146" t="str">
        <f>Fleet_data[[#This Row],[LOA group]]</f>
        <v>&gt;24m</v>
      </c>
      <c r="H45" s="147"/>
      <c r="I45" s="147" t="s">
        <v>374</v>
      </c>
      <c r="J45" s="147" t="s">
        <v>374</v>
      </c>
      <c r="K45" s="147"/>
      <c r="L45" s="147" t="s">
        <v>374</v>
      </c>
      <c r="M45" s="147" t="s">
        <v>374</v>
      </c>
      <c r="N45" s="147"/>
      <c r="O45" s="147" t="s">
        <v>374</v>
      </c>
      <c r="P45" s="147" t="s">
        <v>374</v>
      </c>
      <c r="Q45" s="147"/>
      <c r="R45" s="147" t="s">
        <v>374</v>
      </c>
      <c r="S45" s="147" t="s">
        <v>374</v>
      </c>
      <c r="T45" s="147"/>
      <c r="U45" s="147" t="s">
        <v>374</v>
      </c>
      <c r="V45" s="147" t="s">
        <v>374</v>
      </c>
      <c r="W45" s="147"/>
      <c r="X45" s="147" t="s">
        <v>374</v>
      </c>
      <c r="Y45" s="147" t="s">
        <v>374</v>
      </c>
      <c r="Z45" s="147"/>
      <c r="AA45" s="147" t="s">
        <v>374</v>
      </c>
      <c r="AB45" s="147" t="s">
        <v>374</v>
      </c>
      <c r="AC45" s="147"/>
      <c r="AD45" s="147" t="s">
        <v>374</v>
      </c>
      <c r="AE45" s="147" t="s">
        <v>374</v>
      </c>
      <c r="AF45" s="147"/>
      <c r="AG45" s="147" t="s">
        <v>374</v>
      </c>
      <c r="AH45" s="147" t="s">
        <v>374</v>
      </c>
      <c r="AI45" s="147"/>
      <c r="AJ45" s="147" t="s">
        <v>374</v>
      </c>
      <c r="AK45" s="147" t="s">
        <v>374</v>
      </c>
      <c r="AL45" s="147"/>
      <c r="AM45" s="147" t="s">
        <v>374</v>
      </c>
      <c r="AN45" s="147" t="s">
        <v>374</v>
      </c>
      <c r="AO45" s="147"/>
      <c r="AP45" s="147" t="s">
        <v>374</v>
      </c>
      <c r="AQ45" s="147" t="s">
        <v>374</v>
      </c>
      <c r="AR45" s="147"/>
      <c r="AS45" s="147" t="s">
        <v>374</v>
      </c>
      <c r="AT45" s="147" t="s">
        <v>374</v>
      </c>
      <c r="AU45" s="147"/>
      <c r="AV45" s="147" t="s">
        <v>374</v>
      </c>
      <c r="AW45" s="147" t="s">
        <v>374</v>
      </c>
      <c r="AX45" s="147"/>
      <c r="AY45" s="147" t="s">
        <v>374</v>
      </c>
      <c r="AZ45" s="147" t="s">
        <v>374</v>
      </c>
      <c r="BA45" s="147"/>
      <c r="BB45" s="147" t="s">
        <v>374</v>
      </c>
      <c r="BC45" s="147" t="s">
        <v>374</v>
      </c>
      <c r="BD45" s="147"/>
      <c r="BE45" s="147" t="s">
        <v>374</v>
      </c>
      <c r="BF45" s="147" t="s">
        <v>374</v>
      </c>
      <c r="BG45" s="147"/>
      <c r="BH45" s="147" t="s">
        <v>374</v>
      </c>
      <c r="BI45" s="147" t="s">
        <v>374</v>
      </c>
      <c r="BJ45" s="147"/>
      <c r="BK45" s="147" t="s">
        <v>374</v>
      </c>
      <c r="BL45" s="147" t="s">
        <v>374</v>
      </c>
      <c r="BM45" s="147"/>
      <c r="BN45" s="147" t="s">
        <v>374</v>
      </c>
      <c r="BO45" s="147" t="s">
        <v>374</v>
      </c>
      <c r="BP45" s="147"/>
      <c r="BQ45" s="147" t="s">
        <v>374</v>
      </c>
      <c r="BR45" s="147" t="s">
        <v>374</v>
      </c>
      <c r="BS45" s="147"/>
      <c r="BT45" s="147" t="s">
        <v>374</v>
      </c>
      <c r="BU45" s="147" t="s">
        <v>374</v>
      </c>
      <c r="BV45" s="147"/>
      <c r="BW45" s="147" t="s">
        <v>374</v>
      </c>
      <c r="BX45" s="147" t="s">
        <v>374</v>
      </c>
      <c r="BY45" s="147"/>
      <c r="BZ45" s="147" t="s">
        <v>374</v>
      </c>
      <c r="CA45" s="147" t="s">
        <v>374</v>
      </c>
      <c r="CB45" s="147"/>
      <c r="CC45" s="147" t="s">
        <v>374</v>
      </c>
      <c r="CD45" s="147" t="s">
        <v>374</v>
      </c>
      <c r="CE45" s="147"/>
      <c r="CF45" s="147" t="s">
        <v>374</v>
      </c>
      <c r="CG45" s="147" t="s">
        <v>374</v>
      </c>
      <c r="CH45" s="147"/>
      <c r="CI45" s="147" t="s">
        <v>374</v>
      </c>
      <c r="CJ45" s="147" t="s">
        <v>374</v>
      </c>
      <c r="CK45" s="147">
        <v>5912</v>
      </c>
      <c r="CL45" s="147" t="s">
        <v>146</v>
      </c>
      <c r="CM45" s="147" t="s">
        <v>375</v>
      </c>
      <c r="CN45" s="147">
        <v>5912</v>
      </c>
      <c r="CO45" s="147" t="s">
        <v>181</v>
      </c>
      <c r="CP45" s="147" t="s">
        <v>375</v>
      </c>
      <c r="CQ45" s="147">
        <v>3566</v>
      </c>
      <c r="CR45" s="147" t="s">
        <v>146</v>
      </c>
      <c r="CS45" s="135" t="s">
        <v>375</v>
      </c>
      <c r="CT45" s="136"/>
      <c r="CU45" s="44"/>
      <c r="CV45" s="44"/>
      <c r="CW45" s="77"/>
    </row>
    <row r="46" spans="2:101" x14ac:dyDescent="0.35">
      <c r="B46" s="76" t="str">
        <f>Fleet_data[[#This Row],[Zone]]</f>
        <v>Aguas marinas</v>
      </c>
      <c r="C46" s="146" t="str">
        <f>Fleet_data[[#This Row],[Deck]]</f>
        <v>Con cubierta</v>
      </c>
      <c r="D46" s="146" t="str">
        <f>Fleet_data[[#This Row],[Motor]]</f>
        <v>Motorizado</v>
      </c>
      <c r="E46" s="146" t="str">
        <f>Fleet_data[[#This Row],[Vessel type]]</f>
        <v>05 (Emb. con trampas)</v>
      </c>
      <c r="F46" s="146" t="str">
        <f>Fleet_data[[#This Row],[LOA class]]</f>
        <v>Hasta 11.9m (con cubierta)</v>
      </c>
      <c r="G46" s="146" t="str">
        <f>Fleet_data[[#This Row],[LOA group]]</f>
        <v>&lt;12m</v>
      </c>
      <c r="H46" s="147"/>
      <c r="I46" s="147" t="s">
        <v>374</v>
      </c>
      <c r="J46" s="147" t="s">
        <v>374</v>
      </c>
      <c r="K46" s="147"/>
      <c r="L46" s="147" t="s">
        <v>374</v>
      </c>
      <c r="M46" s="147" t="s">
        <v>374</v>
      </c>
      <c r="N46" s="147"/>
      <c r="O46" s="147" t="s">
        <v>374</v>
      </c>
      <c r="P46" s="147" t="s">
        <v>374</v>
      </c>
      <c r="Q46" s="147"/>
      <c r="R46" s="147" t="s">
        <v>374</v>
      </c>
      <c r="S46" s="147" t="s">
        <v>374</v>
      </c>
      <c r="T46" s="147"/>
      <c r="U46" s="147" t="s">
        <v>374</v>
      </c>
      <c r="V46" s="147" t="s">
        <v>374</v>
      </c>
      <c r="W46" s="147"/>
      <c r="X46" s="147" t="s">
        <v>374</v>
      </c>
      <c r="Y46" s="147" t="s">
        <v>374</v>
      </c>
      <c r="Z46" s="147"/>
      <c r="AA46" s="147" t="s">
        <v>374</v>
      </c>
      <c r="AB46" s="147" t="s">
        <v>374</v>
      </c>
      <c r="AC46" s="147"/>
      <c r="AD46" s="147" t="s">
        <v>374</v>
      </c>
      <c r="AE46" s="147" t="s">
        <v>374</v>
      </c>
      <c r="AF46" s="147"/>
      <c r="AG46" s="147" t="s">
        <v>374</v>
      </c>
      <c r="AH46" s="147" t="s">
        <v>374</v>
      </c>
      <c r="AI46" s="147"/>
      <c r="AJ46" s="147" t="s">
        <v>374</v>
      </c>
      <c r="AK46" s="147" t="s">
        <v>374</v>
      </c>
      <c r="AL46" s="147"/>
      <c r="AM46" s="147" t="s">
        <v>374</v>
      </c>
      <c r="AN46" s="147" t="s">
        <v>374</v>
      </c>
      <c r="AO46" s="147"/>
      <c r="AP46" s="147" t="s">
        <v>374</v>
      </c>
      <c r="AQ46" s="147" t="s">
        <v>374</v>
      </c>
      <c r="AR46" s="147"/>
      <c r="AS46" s="147" t="s">
        <v>374</v>
      </c>
      <c r="AT46" s="147" t="s">
        <v>374</v>
      </c>
      <c r="AU46" s="147"/>
      <c r="AV46" s="147" t="s">
        <v>374</v>
      </c>
      <c r="AW46" s="147" t="s">
        <v>374</v>
      </c>
      <c r="AX46" s="147"/>
      <c r="AY46" s="147" t="s">
        <v>374</v>
      </c>
      <c r="AZ46" s="147" t="s">
        <v>374</v>
      </c>
      <c r="BA46" s="147"/>
      <c r="BB46" s="147" t="s">
        <v>374</v>
      </c>
      <c r="BC46" s="147" t="s">
        <v>374</v>
      </c>
      <c r="BD46" s="147"/>
      <c r="BE46" s="147" t="s">
        <v>374</v>
      </c>
      <c r="BF46" s="147" t="s">
        <v>374</v>
      </c>
      <c r="BG46" s="147"/>
      <c r="BH46" s="147" t="s">
        <v>374</v>
      </c>
      <c r="BI46" s="147" t="s">
        <v>374</v>
      </c>
      <c r="BJ46" s="147"/>
      <c r="BK46" s="147" t="s">
        <v>374</v>
      </c>
      <c r="BL46" s="147" t="s">
        <v>374</v>
      </c>
      <c r="BM46" s="147"/>
      <c r="BN46" s="147" t="s">
        <v>374</v>
      </c>
      <c r="BO46" s="147" t="s">
        <v>374</v>
      </c>
      <c r="BP46" s="147"/>
      <c r="BQ46" s="147" t="s">
        <v>374</v>
      </c>
      <c r="BR46" s="147" t="s">
        <v>374</v>
      </c>
      <c r="BS46" s="147"/>
      <c r="BT46" s="147" t="s">
        <v>374</v>
      </c>
      <c r="BU46" s="147" t="s">
        <v>374</v>
      </c>
      <c r="BV46" s="147"/>
      <c r="BW46" s="147" t="s">
        <v>374</v>
      </c>
      <c r="BX46" s="147" t="s">
        <v>374</v>
      </c>
      <c r="BY46" s="147"/>
      <c r="BZ46" s="147" t="s">
        <v>374</v>
      </c>
      <c r="CA46" s="147" t="s">
        <v>374</v>
      </c>
      <c r="CB46" s="147"/>
      <c r="CC46" s="147" t="s">
        <v>374</v>
      </c>
      <c r="CD46" s="147" t="s">
        <v>374</v>
      </c>
      <c r="CE46" s="147"/>
      <c r="CF46" s="147" t="s">
        <v>374</v>
      </c>
      <c r="CG46" s="147" t="s">
        <v>374</v>
      </c>
      <c r="CH46" s="147"/>
      <c r="CI46" s="147" t="s">
        <v>374</v>
      </c>
      <c r="CJ46" s="147" t="s">
        <v>374</v>
      </c>
      <c r="CK46" s="147">
        <v>478</v>
      </c>
      <c r="CL46" s="147" t="s">
        <v>146</v>
      </c>
      <c r="CM46" s="147" t="s">
        <v>375</v>
      </c>
      <c r="CN46" s="147">
        <v>478.37</v>
      </c>
      <c r="CO46" s="147" t="s">
        <v>181</v>
      </c>
      <c r="CP46" s="147" t="s">
        <v>375</v>
      </c>
      <c r="CQ46" s="147">
        <v>60</v>
      </c>
      <c r="CR46" s="147" t="s">
        <v>146</v>
      </c>
      <c r="CS46" s="135" t="s">
        <v>375</v>
      </c>
      <c r="CT46" s="136"/>
      <c r="CU46" s="44"/>
      <c r="CV46" s="44"/>
      <c r="CW46" s="77"/>
    </row>
    <row r="47" spans="2:101" x14ac:dyDescent="0.35">
      <c r="B47" s="76" t="str">
        <f>Fleet_data[[#This Row],[Zone]]</f>
        <v>Aguas marinas</v>
      </c>
      <c r="C47" s="146" t="str">
        <f>Fleet_data[[#This Row],[Deck]]</f>
        <v>Con cubierta</v>
      </c>
      <c r="D47" s="146" t="str">
        <f>Fleet_data[[#This Row],[Motor]]</f>
        <v>Motorizado</v>
      </c>
      <c r="E47" s="146" t="str">
        <f>Fleet_data[[#This Row],[Vessel type]]</f>
        <v>06 (Palangreros)</v>
      </c>
      <c r="F47" s="146" t="str">
        <f>Fleet_data[[#This Row],[LOA class]]</f>
        <v>12-17.9m</v>
      </c>
      <c r="G47" s="146" t="str">
        <f>Fleet_data[[#This Row],[LOA group]]</f>
        <v>12-24m</v>
      </c>
      <c r="H47" s="147"/>
      <c r="I47" s="147" t="s">
        <v>374</v>
      </c>
      <c r="J47" s="147" t="s">
        <v>374</v>
      </c>
      <c r="K47" s="147"/>
      <c r="L47" s="147" t="s">
        <v>374</v>
      </c>
      <c r="M47" s="147" t="s">
        <v>374</v>
      </c>
      <c r="N47" s="147"/>
      <c r="O47" s="147" t="s">
        <v>374</v>
      </c>
      <c r="P47" s="147" t="s">
        <v>374</v>
      </c>
      <c r="Q47" s="147"/>
      <c r="R47" s="147" t="s">
        <v>374</v>
      </c>
      <c r="S47" s="147" t="s">
        <v>374</v>
      </c>
      <c r="T47" s="147"/>
      <c r="U47" s="147" t="s">
        <v>374</v>
      </c>
      <c r="V47" s="147" t="s">
        <v>374</v>
      </c>
      <c r="W47" s="147"/>
      <c r="X47" s="147" t="s">
        <v>374</v>
      </c>
      <c r="Y47" s="147" t="s">
        <v>374</v>
      </c>
      <c r="Z47" s="147"/>
      <c r="AA47" s="147" t="s">
        <v>374</v>
      </c>
      <c r="AB47" s="147" t="s">
        <v>374</v>
      </c>
      <c r="AC47" s="147"/>
      <c r="AD47" s="147" t="s">
        <v>374</v>
      </c>
      <c r="AE47" s="147" t="s">
        <v>374</v>
      </c>
      <c r="AF47" s="147"/>
      <c r="AG47" s="147" t="s">
        <v>374</v>
      </c>
      <c r="AH47" s="147" t="s">
        <v>374</v>
      </c>
      <c r="AI47" s="147"/>
      <c r="AJ47" s="147" t="s">
        <v>374</v>
      </c>
      <c r="AK47" s="147" t="s">
        <v>374</v>
      </c>
      <c r="AL47" s="147"/>
      <c r="AM47" s="147" t="s">
        <v>374</v>
      </c>
      <c r="AN47" s="147" t="s">
        <v>374</v>
      </c>
      <c r="AO47" s="147"/>
      <c r="AP47" s="147" t="s">
        <v>374</v>
      </c>
      <c r="AQ47" s="147" t="s">
        <v>374</v>
      </c>
      <c r="AR47" s="147"/>
      <c r="AS47" s="147" t="s">
        <v>374</v>
      </c>
      <c r="AT47" s="147" t="s">
        <v>374</v>
      </c>
      <c r="AU47" s="147"/>
      <c r="AV47" s="147" t="s">
        <v>374</v>
      </c>
      <c r="AW47" s="147" t="s">
        <v>374</v>
      </c>
      <c r="AX47" s="147"/>
      <c r="AY47" s="147" t="s">
        <v>374</v>
      </c>
      <c r="AZ47" s="147" t="s">
        <v>374</v>
      </c>
      <c r="BA47" s="147"/>
      <c r="BB47" s="147" t="s">
        <v>374</v>
      </c>
      <c r="BC47" s="147" t="s">
        <v>374</v>
      </c>
      <c r="BD47" s="147"/>
      <c r="BE47" s="147" t="s">
        <v>374</v>
      </c>
      <c r="BF47" s="147" t="s">
        <v>374</v>
      </c>
      <c r="BG47" s="147"/>
      <c r="BH47" s="147" t="s">
        <v>374</v>
      </c>
      <c r="BI47" s="147" t="s">
        <v>374</v>
      </c>
      <c r="BJ47" s="147"/>
      <c r="BK47" s="147" t="s">
        <v>374</v>
      </c>
      <c r="BL47" s="147" t="s">
        <v>374</v>
      </c>
      <c r="BM47" s="147"/>
      <c r="BN47" s="147" t="s">
        <v>374</v>
      </c>
      <c r="BO47" s="147" t="s">
        <v>374</v>
      </c>
      <c r="BP47" s="147"/>
      <c r="BQ47" s="147" t="s">
        <v>374</v>
      </c>
      <c r="BR47" s="147" t="s">
        <v>374</v>
      </c>
      <c r="BS47" s="147">
        <v>1500</v>
      </c>
      <c r="BT47" s="147" t="s">
        <v>147</v>
      </c>
      <c r="BU47" s="147" t="s">
        <v>375</v>
      </c>
      <c r="BV47" s="147"/>
      <c r="BW47" s="147" t="s">
        <v>374</v>
      </c>
      <c r="BX47" s="147" t="s">
        <v>374</v>
      </c>
      <c r="BY47" s="147"/>
      <c r="BZ47" s="147" t="s">
        <v>374</v>
      </c>
      <c r="CA47" s="147" t="s">
        <v>374</v>
      </c>
      <c r="CB47" s="147"/>
      <c r="CC47" s="147" t="s">
        <v>374</v>
      </c>
      <c r="CD47" s="147" t="s">
        <v>374</v>
      </c>
      <c r="CE47" s="147">
        <v>311</v>
      </c>
      <c r="CF47" s="147" t="s">
        <v>181</v>
      </c>
      <c r="CG47" s="147" t="s">
        <v>375</v>
      </c>
      <c r="CH47" s="147"/>
      <c r="CI47" s="147" t="s">
        <v>374</v>
      </c>
      <c r="CJ47" s="147" t="s">
        <v>374</v>
      </c>
      <c r="CK47" s="147">
        <v>280</v>
      </c>
      <c r="CL47" s="147" t="s">
        <v>146</v>
      </c>
      <c r="CM47" s="147" t="s">
        <v>375</v>
      </c>
      <c r="CN47" s="147">
        <v>280</v>
      </c>
      <c r="CO47" s="147" t="s">
        <v>181</v>
      </c>
      <c r="CP47" s="147" t="s">
        <v>375</v>
      </c>
      <c r="CQ47" s="147"/>
      <c r="CR47" s="147" t="s">
        <v>374</v>
      </c>
      <c r="CS47" s="135" t="s">
        <v>374</v>
      </c>
      <c r="CT47" s="136"/>
      <c r="CU47" s="44"/>
      <c r="CV47" s="44"/>
      <c r="CW47" s="77"/>
    </row>
    <row r="48" spans="2:101" x14ac:dyDescent="0.35">
      <c r="B48" s="76" t="str">
        <f>Fleet_data[[#This Row],[Zone]]</f>
        <v>Aguas marinas</v>
      </c>
      <c r="C48" s="146" t="str">
        <f>Fleet_data[[#This Row],[Deck]]</f>
        <v>Con cubierta</v>
      </c>
      <c r="D48" s="146" t="str">
        <f>Fleet_data[[#This Row],[Motor]]</f>
        <v>Motorizado</v>
      </c>
      <c r="E48" s="146" t="str">
        <f>Fleet_data[[#This Row],[Vessel type]]</f>
        <v>06 (Palangreros)</v>
      </c>
      <c r="F48" s="146" t="str">
        <f>Fleet_data[[#This Row],[LOA class]]</f>
        <v>18-23.9m</v>
      </c>
      <c r="G48" s="146" t="str">
        <f>Fleet_data[[#This Row],[LOA group]]</f>
        <v>12-24m</v>
      </c>
      <c r="H48" s="147"/>
      <c r="I48" s="147" t="s">
        <v>374</v>
      </c>
      <c r="J48" s="147" t="s">
        <v>374</v>
      </c>
      <c r="K48" s="147"/>
      <c r="L48" s="147" t="s">
        <v>374</v>
      </c>
      <c r="M48" s="147" t="s">
        <v>374</v>
      </c>
      <c r="N48" s="147"/>
      <c r="O48" s="147" t="s">
        <v>374</v>
      </c>
      <c r="P48" s="147" t="s">
        <v>374</v>
      </c>
      <c r="Q48" s="147"/>
      <c r="R48" s="147" t="s">
        <v>374</v>
      </c>
      <c r="S48" s="147" t="s">
        <v>374</v>
      </c>
      <c r="T48" s="147"/>
      <c r="U48" s="147" t="s">
        <v>374</v>
      </c>
      <c r="V48" s="147" t="s">
        <v>374</v>
      </c>
      <c r="W48" s="147"/>
      <c r="X48" s="147" t="s">
        <v>374</v>
      </c>
      <c r="Y48" s="147" t="s">
        <v>374</v>
      </c>
      <c r="Z48" s="147"/>
      <c r="AA48" s="147" t="s">
        <v>374</v>
      </c>
      <c r="AB48" s="147" t="s">
        <v>374</v>
      </c>
      <c r="AC48" s="147"/>
      <c r="AD48" s="147" t="s">
        <v>374</v>
      </c>
      <c r="AE48" s="147" t="s">
        <v>374</v>
      </c>
      <c r="AF48" s="147"/>
      <c r="AG48" s="147" t="s">
        <v>374</v>
      </c>
      <c r="AH48" s="147" t="s">
        <v>374</v>
      </c>
      <c r="AI48" s="147"/>
      <c r="AJ48" s="147" t="s">
        <v>374</v>
      </c>
      <c r="AK48" s="147" t="s">
        <v>374</v>
      </c>
      <c r="AL48" s="147"/>
      <c r="AM48" s="147" t="s">
        <v>374</v>
      </c>
      <c r="AN48" s="147" t="s">
        <v>374</v>
      </c>
      <c r="AO48" s="147"/>
      <c r="AP48" s="147" t="s">
        <v>374</v>
      </c>
      <c r="AQ48" s="147" t="s">
        <v>374</v>
      </c>
      <c r="AR48" s="147"/>
      <c r="AS48" s="147" t="s">
        <v>374</v>
      </c>
      <c r="AT48" s="147" t="s">
        <v>374</v>
      </c>
      <c r="AU48" s="147"/>
      <c r="AV48" s="147" t="s">
        <v>146</v>
      </c>
      <c r="AW48" s="147" t="s">
        <v>374</v>
      </c>
      <c r="AX48" s="147"/>
      <c r="AY48" s="147" t="s">
        <v>146</v>
      </c>
      <c r="AZ48" s="147" t="s">
        <v>374</v>
      </c>
      <c r="BA48" s="147"/>
      <c r="BB48" s="147" t="s">
        <v>146</v>
      </c>
      <c r="BC48" s="147" t="s">
        <v>374</v>
      </c>
      <c r="BD48" s="147"/>
      <c r="BE48" s="147" t="s">
        <v>146</v>
      </c>
      <c r="BF48" s="147" t="s">
        <v>374</v>
      </c>
      <c r="BG48" s="147"/>
      <c r="BH48" s="147" t="s">
        <v>146</v>
      </c>
      <c r="BI48" s="147" t="s">
        <v>374</v>
      </c>
      <c r="BJ48" s="147"/>
      <c r="BK48" s="147" t="s">
        <v>146</v>
      </c>
      <c r="BL48" s="147" t="s">
        <v>374</v>
      </c>
      <c r="BM48" s="147"/>
      <c r="BN48" s="147" t="s">
        <v>374</v>
      </c>
      <c r="BO48" s="147" t="s">
        <v>374</v>
      </c>
      <c r="BP48" s="147"/>
      <c r="BQ48" s="147" t="s">
        <v>374</v>
      </c>
      <c r="BR48" s="147" t="s">
        <v>374</v>
      </c>
      <c r="BS48" s="147"/>
      <c r="BT48" s="147" t="s">
        <v>374</v>
      </c>
      <c r="BU48" s="147" t="s">
        <v>374</v>
      </c>
      <c r="BV48" s="147"/>
      <c r="BW48" s="147" t="s">
        <v>374</v>
      </c>
      <c r="BX48" s="147" t="s">
        <v>374</v>
      </c>
      <c r="BY48" s="147"/>
      <c r="BZ48" s="147" t="s">
        <v>374</v>
      </c>
      <c r="CA48" s="147" t="s">
        <v>374</v>
      </c>
      <c r="CB48" s="147"/>
      <c r="CC48" s="147" t="s">
        <v>374</v>
      </c>
      <c r="CD48" s="147" t="s">
        <v>374</v>
      </c>
      <c r="CE48" s="147"/>
      <c r="CF48" s="147" t="s">
        <v>374</v>
      </c>
      <c r="CG48" s="147" t="s">
        <v>374</v>
      </c>
      <c r="CH48" s="147">
        <v>311</v>
      </c>
      <c r="CI48" s="147" t="s">
        <v>181</v>
      </c>
      <c r="CJ48" s="147" t="s">
        <v>375</v>
      </c>
      <c r="CK48" s="147">
        <v>622</v>
      </c>
      <c r="CL48" s="147" t="s">
        <v>146</v>
      </c>
      <c r="CM48" s="147" t="s">
        <v>375</v>
      </c>
      <c r="CN48" s="147">
        <v>622</v>
      </c>
      <c r="CO48" s="147" t="s">
        <v>181</v>
      </c>
      <c r="CP48" s="147" t="s">
        <v>375</v>
      </c>
      <c r="CQ48" s="147">
        <v>920</v>
      </c>
      <c r="CR48" s="147" t="s">
        <v>146</v>
      </c>
      <c r="CS48" s="135" t="s">
        <v>375</v>
      </c>
      <c r="CT48" s="136"/>
      <c r="CU48" s="44"/>
      <c r="CV48" s="44"/>
      <c r="CW48" s="77"/>
    </row>
    <row r="49" spans="2:101" x14ac:dyDescent="0.35">
      <c r="B49" s="76" t="str">
        <f>Fleet_data[[#This Row],[Zone]]</f>
        <v>Aguas marinas</v>
      </c>
      <c r="C49" s="146" t="str">
        <f>Fleet_data[[#This Row],[Deck]]</f>
        <v>Con cubierta</v>
      </c>
      <c r="D49" s="146" t="str">
        <f>Fleet_data[[#This Row],[Motor]]</f>
        <v>Motorizado</v>
      </c>
      <c r="E49" s="146" t="str">
        <f>Fleet_data[[#This Row],[Vessel type]]</f>
        <v>06 (Palangreros)</v>
      </c>
      <c r="F49" s="146" t="str">
        <f>Fleet_data[[#This Row],[LOA class]]</f>
        <v>24-29.9m</v>
      </c>
      <c r="G49" s="146" t="str">
        <f>Fleet_data[[#This Row],[LOA group]]</f>
        <v>&gt;24m</v>
      </c>
      <c r="H49" s="147"/>
      <c r="I49" s="147" t="s">
        <v>374</v>
      </c>
      <c r="J49" s="147" t="s">
        <v>374</v>
      </c>
      <c r="K49" s="147"/>
      <c r="L49" s="147" t="s">
        <v>374</v>
      </c>
      <c r="M49" s="147" t="s">
        <v>374</v>
      </c>
      <c r="N49" s="147"/>
      <c r="O49" s="147" t="s">
        <v>374</v>
      </c>
      <c r="P49" s="147" t="s">
        <v>374</v>
      </c>
      <c r="Q49" s="147"/>
      <c r="R49" s="147" t="s">
        <v>374</v>
      </c>
      <c r="S49" s="147" t="s">
        <v>374</v>
      </c>
      <c r="T49" s="147"/>
      <c r="U49" s="147" t="s">
        <v>374</v>
      </c>
      <c r="V49" s="147" t="s">
        <v>374</v>
      </c>
      <c r="W49" s="147"/>
      <c r="X49" s="147" t="s">
        <v>374</v>
      </c>
      <c r="Y49" s="147" t="s">
        <v>374</v>
      </c>
      <c r="Z49" s="147"/>
      <c r="AA49" s="147" t="s">
        <v>374</v>
      </c>
      <c r="AB49" s="147" t="s">
        <v>374</v>
      </c>
      <c r="AC49" s="147"/>
      <c r="AD49" s="147" t="s">
        <v>374</v>
      </c>
      <c r="AE49" s="147" t="s">
        <v>374</v>
      </c>
      <c r="AF49" s="147"/>
      <c r="AG49" s="147" t="s">
        <v>374</v>
      </c>
      <c r="AH49" s="147" t="s">
        <v>374</v>
      </c>
      <c r="AI49" s="147"/>
      <c r="AJ49" s="147" t="s">
        <v>374</v>
      </c>
      <c r="AK49" s="147" t="s">
        <v>374</v>
      </c>
      <c r="AL49" s="147"/>
      <c r="AM49" s="147" t="s">
        <v>374</v>
      </c>
      <c r="AN49" s="147" t="s">
        <v>374</v>
      </c>
      <c r="AO49" s="147"/>
      <c r="AP49" s="147" t="s">
        <v>374</v>
      </c>
      <c r="AQ49" s="147" t="s">
        <v>374</v>
      </c>
      <c r="AR49" s="147"/>
      <c r="AS49" s="147" t="s">
        <v>374</v>
      </c>
      <c r="AT49" s="147" t="s">
        <v>374</v>
      </c>
      <c r="AU49" s="147"/>
      <c r="AV49" s="147" t="s">
        <v>374</v>
      </c>
      <c r="AW49" s="147" t="s">
        <v>374</v>
      </c>
      <c r="AX49" s="147"/>
      <c r="AY49" s="147" t="s">
        <v>146</v>
      </c>
      <c r="AZ49" s="147" t="s">
        <v>374</v>
      </c>
      <c r="BA49" s="147"/>
      <c r="BB49" s="147" t="s">
        <v>146</v>
      </c>
      <c r="BC49" s="147" t="s">
        <v>374</v>
      </c>
      <c r="BD49" s="147"/>
      <c r="BE49" s="147" t="s">
        <v>146</v>
      </c>
      <c r="BF49" s="147" t="s">
        <v>374</v>
      </c>
      <c r="BG49" s="147"/>
      <c r="BH49" s="147" t="s">
        <v>146</v>
      </c>
      <c r="BI49" s="147" t="s">
        <v>374</v>
      </c>
      <c r="BJ49" s="147"/>
      <c r="BK49" s="147" t="s">
        <v>146</v>
      </c>
      <c r="BL49" s="147" t="s">
        <v>374</v>
      </c>
      <c r="BM49" s="147"/>
      <c r="BN49" s="147" t="s">
        <v>374</v>
      </c>
      <c r="BO49" s="147" t="s">
        <v>374</v>
      </c>
      <c r="BP49" s="147"/>
      <c r="BQ49" s="147" t="s">
        <v>374</v>
      </c>
      <c r="BR49" s="147" t="s">
        <v>374</v>
      </c>
      <c r="BS49" s="147"/>
      <c r="BT49" s="147" t="s">
        <v>374</v>
      </c>
      <c r="BU49" s="147" t="s">
        <v>374</v>
      </c>
      <c r="BV49" s="147"/>
      <c r="BW49" s="147" t="s">
        <v>374</v>
      </c>
      <c r="BX49" s="147" t="s">
        <v>374</v>
      </c>
      <c r="BY49" s="147"/>
      <c r="BZ49" s="147" t="s">
        <v>374</v>
      </c>
      <c r="CA49" s="147" t="s">
        <v>374</v>
      </c>
      <c r="CB49" s="147"/>
      <c r="CC49" s="147" t="s">
        <v>374</v>
      </c>
      <c r="CD49" s="147" t="s">
        <v>374</v>
      </c>
      <c r="CE49" s="147"/>
      <c r="CF49" s="147" t="s">
        <v>374</v>
      </c>
      <c r="CG49" s="147" t="s">
        <v>374</v>
      </c>
      <c r="CH49" s="147"/>
      <c r="CI49" s="147" t="s">
        <v>374</v>
      </c>
      <c r="CJ49" s="147" t="s">
        <v>374</v>
      </c>
      <c r="CK49" s="147"/>
      <c r="CL49" s="147" t="s">
        <v>374</v>
      </c>
      <c r="CM49" s="147" t="s">
        <v>374</v>
      </c>
      <c r="CN49" s="147"/>
      <c r="CO49" s="147" t="s">
        <v>374</v>
      </c>
      <c r="CP49" s="147" t="s">
        <v>374</v>
      </c>
      <c r="CQ49" s="147"/>
      <c r="CR49" s="147" t="s">
        <v>374</v>
      </c>
      <c r="CS49" s="135" t="s">
        <v>374</v>
      </c>
      <c r="CT49" s="136"/>
      <c r="CU49" s="44"/>
      <c r="CV49" s="44"/>
      <c r="CW49" s="77"/>
    </row>
    <row r="50" spans="2:101" x14ac:dyDescent="0.35">
      <c r="B50" s="76" t="str">
        <f>Fleet_data[[#This Row],[Zone]]</f>
        <v>Aguas marinas</v>
      </c>
      <c r="C50" s="146" t="str">
        <f>Fleet_data[[#This Row],[Deck]]</f>
        <v>Con cubierta</v>
      </c>
      <c r="D50" s="146" t="str">
        <f>Fleet_data[[#This Row],[Motor]]</f>
        <v>Motorizado</v>
      </c>
      <c r="E50" s="146" t="str">
        <f>Fleet_data[[#This Row],[Vessel type]]</f>
        <v>06 (Palangreros)</v>
      </c>
      <c r="F50" s="146" t="str">
        <f>Fleet_data[[#This Row],[LOA class]]</f>
        <v>30-35.9m</v>
      </c>
      <c r="G50" s="146" t="str">
        <f>Fleet_data[[#This Row],[LOA group]]</f>
        <v>&gt;24m</v>
      </c>
      <c r="H50" s="147"/>
      <c r="I50" s="147" t="s">
        <v>374</v>
      </c>
      <c r="J50" s="147" t="s">
        <v>374</v>
      </c>
      <c r="K50" s="147"/>
      <c r="L50" s="147" t="s">
        <v>374</v>
      </c>
      <c r="M50" s="147" t="s">
        <v>374</v>
      </c>
      <c r="N50" s="147"/>
      <c r="O50" s="147" t="s">
        <v>374</v>
      </c>
      <c r="P50" s="147" t="s">
        <v>374</v>
      </c>
      <c r="Q50" s="147"/>
      <c r="R50" s="147" t="s">
        <v>374</v>
      </c>
      <c r="S50" s="147" t="s">
        <v>374</v>
      </c>
      <c r="T50" s="147"/>
      <c r="U50" s="147" t="s">
        <v>374</v>
      </c>
      <c r="V50" s="147" t="s">
        <v>374</v>
      </c>
      <c r="W50" s="147"/>
      <c r="X50" s="147" t="s">
        <v>374</v>
      </c>
      <c r="Y50" s="147" t="s">
        <v>374</v>
      </c>
      <c r="Z50" s="147"/>
      <c r="AA50" s="147" t="s">
        <v>374</v>
      </c>
      <c r="AB50" s="147" t="s">
        <v>374</v>
      </c>
      <c r="AC50" s="147"/>
      <c r="AD50" s="147" t="s">
        <v>374</v>
      </c>
      <c r="AE50" s="147" t="s">
        <v>374</v>
      </c>
      <c r="AF50" s="147"/>
      <c r="AG50" s="147" t="s">
        <v>374</v>
      </c>
      <c r="AH50" s="147" t="s">
        <v>374</v>
      </c>
      <c r="AI50" s="147"/>
      <c r="AJ50" s="147" t="s">
        <v>374</v>
      </c>
      <c r="AK50" s="147" t="s">
        <v>374</v>
      </c>
      <c r="AL50" s="147"/>
      <c r="AM50" s="147" t="s">
        <v>374</v>
      </c>
      <c r="AN50" s="147" t="s">
        <v>374</v>
      </c>
      <c r="AO50" s="147"/>
      <c r="AP50" s="147" t="s">
        <v>374</v>
      </c>
      <c r="AQ50" s="147" t="s">
        <v>374</v>
      </c>
      <c r="AR50" s="147"/>
      <c r="AS50" s="147" t="s">
        <v>374</v>
      </c>
      <c r="AT50" s="147" t="s">
        <v>374</v>
      </c>
      <c r="AU50" s="147"/>
      <c r="AV50" s="147" t="s">
        <v>374</v>
      </c>
      <c r="AW50" s="147" t="s">
        <v>374</v>
      </c>
      <c r="AX50" s="147"/>
      <c r="AY50" s="147" t="s">
        <v>374</v>
      </c>
      <c r="AZ50" s="147" t="s">
        <v>374</v>
      </c>
      <c r="BA50" s="147"/>
      <c r="BB50" s="147" t="s">
        <v>374</v>
      </c>
      <c r="BC50" s="147" t="s">
        <v>374</v>
      </c>
      <c r="BD50" s="147"/>
      <c r="BE50" s="147" t="s">
        <v>374</v>
      </c>
      <c r="BF50" s="147" t="s">
        <v>374</v>
      </c>
      <c r="BG50" s="147"/>
      <c r="BH50" s="147" t="s">
        <v>374</v>
      </c>
      <c r="BI50" s="147" t="s">
        <v>374</v>
      </c>
      <c r="BJ50" s="147"/>
      <c r="BK50" s="147" t="s">
        <v>374</v>
      </c>
      <c r="BL50" s="147" t="s">
        <v>374</v>
      </c>
      <c r="BM50" s="147"/>
      <c r="BN50" s="147" t="s">
        <v>374</v>
      </c>
      <c r="BO50" s="147" t="s">
        <v>374</v>
      </c>
      <c r="BP50" s="147"/>
      <c r="BQ50" s="147" t="s">
        <v>374</v>
      </c>
      <c r="BR50" s="147" t="s">
        <v>374</v>
      </c>
      <c r="BS50" s="147"/>
      <c r="BT50" s="147" t="s">
        <v>374</v>
      </c>
      <c r="BU50" s="147" t="s">
        <v>374</v>
      </c>
      <c r="BV50" s="147"/>
      <c r="BW50" s="147" t="s">
        <v>374</v>
      </c>
      <c r="BX50" s="147" t="s">
        <v>374</v>
      </c>
      <c r="BY50" s="147"/>
      <c r="BZ50" s="147" t="s">
        <v>374</v>
      </c>
      <c r="CA50" s="147" t="s">
        <v>374</v>
      </c>
      <c r="CB50" s="147"/>
      <c r="CC50" s="147" t="s">
        <v>374</v>
      </c>
      <c r="CD50" s="147" t="s">
        <v>374</v>
      </c>
      <c r="CE50" s="147"/>
      <c r="CF50" s="147" t="s">
        <v>374</v>
      </c>
      <c r="CG50" s="147" t="s">
        <v>374</v>
      </c>
      <c r="CH50" s="147"/>
      <c r="CI50" s="147" t="s">
        <v>374</v>
      </c>
      <c r="CJ50" s="147" t="s">
        <v>374</v>
      </c>
      <c r="CK50" s="147">
        <v>700</v>
      </c>
      <c r="CL50" s="147" t="s">
        <v>146</v>
      </c>
      <c r="CM50" s="147" t="s">
        <v>375</v>
      </c>
      <c r="CN50" s="147">
        <v>700</v>
      </c>
      <c r="CO50" s="147" t="s">
        <v>181</v>
      </c>
      <c r="CP50" s="147" t="s">
        <v>375</v>
      </c>
      <c r="CQ50" s="147">
        <v>700</v>
      </c>
      <c r="CR50" s="147" t="s">
        <v>146</v>
      </c>
      <c r="CS50" s="135" t="s">
        <v>375</v>
      </c>
      <c r="CT50" s="136"/>
      <c r="CU50" s="44"/>
      <c r="CV50" s="44"/>
      <c r="CW50" s="77"/>
    </row>
    <row r="51" spans="2:101" x14ac:dyDescent="0.35">
      <c r="B51" s="76" t="str">
        <f>Fleet_data[[#This Row],[Zone]]</f>
        <v>Aguas marinas</v>
      </c>
      <c r="C51" s="146" t="str">
        <f>Fleet_data[[#This Row],[Deck]]</f>
        <v>Con cubierta</v>
      </c>
      <c r="D51" s="146" t="str">
        <f>Fleet_data[[#This Row],[Motor]]</f>
        <v>Motorizado</v>
      </c>
      <c r="E51" s="146" t="str">
        <f>Fleet_data[[#This Row],[Vessel type]]</f>
        <v>07 (Otras emb. con línea)</v>
      </c>
      <c r="F51" s="146" t="str">
        <f>Fleet_data[[#This Row],[LOA class]]</f>
        <v>12-17.9m</v>
      </c>
      <c r="G51" s="146" t="str">
        <f>Fleet_data[[#This Row],[LOA group]]</f>
        <v>12-24m</v>
      </c>
      <c r="H51" s="147"/>
      <c r="I51" s="147" t="s">
        <v>374</v>
      </c>
      <c r="J51" s="147" t="s">
        <v>374</v>
      </c>
      <c r="K51" s="147"/>
      <c r="L51" s="147" t="s">
        <v>374</v>
      </c>
      <c r="M51" s="147" t="s">
        <v>374</v>
      </c>
      <c r="N51" s="147"/>
      <c r="O51" s="147" t="s">
        <v>374</v>
      </c>
      <c r="P51" s="147" t="s">
        <v>374</v>
      </c>
      <c r="Q51" s="147"/>
      <c r="R51" s="147" t="s">
        <v>374</v>
      </c>
      <c r="S51" s="147" t="s">
        <v>374</v>
      </c>
      <c r="T51" s="147"/>
      <c r="U51" s="147" t="s">
        <v>374</v>
      </c>
      <c r="V51" s="147" t="s">
        <v>374</v>
      </c>
      <c r="W51" s="147"/>
      <c r="X51" s="147" t="s">
        <v>374</v>
      </c>
      <c r="Y51" s="147" t="s">
        <v>374</v>
      </c>
      <c r="Z51" s="147"/>
      <c r="AA51" s="147" t="s">
        <v>374</v>
      </c>
      <c r="AB51" s="147" t="s">
        <v>374</v>
      </c>
      <c r="AC51" s="147"/>
      <c r="AD51" s="147" t="s">
        <v>374</v>
      </c>
      <c r="AE51" s="147" t="s">
        <v>374</v>
      </c>
      <c r="AF51" s="147"/>
      <c r="AG51" s="147" t="s">
        <v>374</v>
      </c>
      <c r="AH51" s="147" t="s">
        <v>374</v>
      </c>
      <c r="AI51" s="147"/>
      <c r="AJ51" s="147" t="s">
        <v>374</v>
      </c>
      <c r="AK51" s="147" t="s">
        <v>374</v>
      </c>
      <c r="AL51" s="147"/>
      <c r="AM51" s="147" t="s">
        <v>374</v>
      </c>
      <c r="AN51" s="147" t="s">
        <v>374</v>
      </c>
      <c r="AO51" s="147"/>
      <c r="AP51" s="147" t="s">
        <v>374</v>
      </c>
      <c r="AQ51" s="147" t="s">
        <v>374</v>
      </c>
      <c r="AR51" s="147"/>
      <c r="AS51" s="147" t="s">
        <v>374</v>
      </c>
      <c r="AT51" s="147" t="s">
        <v>374</v>
      </c>
      <c r="AU51" s="147"/>
      <c r="AV51" s="147" t="s">
        <v>146</v>
      </c>
      <c r="AW51" s="147" t="s">
        <v>374</v>
      </c>
      <c r="AX51" s="147"/>
      <c r="AY51" s="147" t="s">
        <v>146</v>
      </c>
      <c r="AZ51" s="147" t="s">
        <v>374</v>
      </c>
      <c r="BA51" s="147"/>
      <c r="BB51" s="147" t="s">
        <v>146</v>
      </c>
      <c r="BC51" s="147" t="s">
        <v>374</v>
      </c>
      <c r="BD51" s="147"/>
      <c r="BE51" s="147" t="s">
        <v>146</v>
      </c>
      <c r="BF51" s="147" t="s">
        <v>374</v>
      </c>
      <c r="BG51" s="147"/>
      <c r="BH51" s="147" t="s">
        <v>146</v>
      </c>
      <c r="BI51" s="147" t="s">
        <v>374</v>
      </c>
      <c r="BJ51" s="147"/>
      <c r="BK51" s="147" t="s">
        <v>146</v>
      </c>
      <c r="BL51" s="147" t="s">
        <v>374</v>
      </c>
      <c r="BM51" s="147">
        <v>190</v>
      </c>
      <c r="BN51" s="147" t="s">
        <v>147</v>
      </c>
      <c r="BO51" s="147" t="s">
        <v>375</v>
      </c>
      <c r="BP51" s="147">
        <v>190</v>
      </c>
      <c r="BQ51" s="147" t="s">
        <v>147</v>
      </c>
      <c r="BR51" s="147" t="s">
        <v>375</v>
      </c>
      <c r="BS51" s="147">
        <v>190</v>
      </c>
      <c r="BT51" s="147" t="s">
        <v>147</v>
      </c>
      <c r="BU51" s="147" t="s">
        <v>375</v>
      </c>
      <c r="BV51" s="147"/>
      <c r="BW51" s="147" t="s">
        <v>374</v>
      </c>
      <c r="BX51" s="147" t="s">
        <v>374</v>
      </c>
      <c r="BY51" s="147"/>
      <c r="BZ51" s="147" t="s">
        <v>374</v>
      </c>
      <c r="CA51" s="147" t="s">
        <v>374</v>
      </c>
      <c r="CB51" s="147"/>
      <c r="CC51" s="147" t="s">
        <v>374</v>
      </c>
      <c r="CD51" s="147" t="s">
        <v>374</v>
      </c>
      <c r="CE51" s="147"/>
      <c r="CF51" s="147" t="s">
        <v>374</v>
      </c>
      <c r="CG51" s="147" t="s">
        <v>374</v>
      </c>
      <c r="CH51" s="147"/>
      <c r="CI51" s="147" t="s">
        <v>374</v>
      </c>
      <c r="CJ51" s="147" t="s">
        <v>374</v>
      </c>
      <c r="CK51" s="147">
        <v>190</v>
      </c>
      <c r="CL51" s="147" t="s">
        <v>146</v>
      </c>
      <c r="CM51" s="147" t="s">
        <v>375</v>
      </c>
      <c r="CN51" s="147"/>
      <c r="CO51" s="147" t="s">
        <v>374</v>
      </c>
      <c r="CP51" s="147" t="s">
        <v>374</v>
      </c>
      <c r="CQ51" s="147">
        <v>190</v>
      </c>
      <c r="CR51" s="147" t="s">
        <v>146</v>
      </c>
      <c r="CS51" s="135" t="s">
        <v>375</v>
      </c>
      <c r="CT51" s="136"/>
      <c r="CU51" s="44"/>
      <c r="CV51" s="44"/>
      <c r="CW51" s="77"/>
    </row>
    <row r="52" spans="2:101" x14ac:dyDescent="0.35">
      <c r="B52" s="76" t="str">
        <f>Fleet_data[[#This Row],[Zone]]</f>
        <v>Aguas marinas</v>
      </c>
      <c r="C52" s="146" t="str">
        <f>Fleet_data[[#This Row],[Deck]]</f>
        <v>Con cubierta</v>
      </c>
      <c r="D52" s="146" t="str">
        <f>Fleet_data[[#This Row],[Motor]]</f>
        <v>Motorizado</v>
      </c>
      <c r="E52" s="146" t="str">
        <f>Fleet_data[[#This Row],[Vessel type]]</f>
        <v>07 (Otras emb. con línea)</v>
      </c>
      <c r="F52" s="146" t="str">
        <f>Fleet_data[[#This Row],[LOA class]]</f>
        <v>18-23.9m</v>
      </c>
      <c r="G52" s="146" t="str">
        <f>Fleet_data[[#This Row],[LOA group]]</f>
        <v>12-24m</v>
      </c>
      <c r="H52" s="147"/>
      <c r="I52" s="147" t="s">
        <v>374</v>
      </c>
      <c r="J52" s="147" t="s">
        <v>374</v>
      </c>
      <c r="K52" s="147"/>
      <c r="L52" s="147" t="s">
        <v>374</v>
      </c>
      <c r="M52" s="147" t="s">
        <v>374</v>
      </c>
      <c r="N52" s="147"/>
      <c r="O52" s="147" t="s">
        <v>374</v>
      </c>
      <c r="P52" s="147" t="s">
        <v>374</v>
      </c>
      <c r="Q52" s="147"/>
      <c r="R52" s="147" t="s">
        <v>374</v>
      </c>
      <c r="S52" s="147" t="s">
        <v>374</v>
      </c>
      <c r="T52" s="147"/>
      <c r="U52" s="147" t="s">
        <v>374</v>
      </c>
      <c r="V52" s="147" t="s">
        <v>374</v>
      </c>
      <c r="W52" s="147"/>
      <c r="X52" s="147" t="s">
        <v>374</v>
      </c>
      <c r="Y52" s="147" t="s">
        <v>374</v>
      </c>
      <c r="Z52" s="147"/>
      <c r="AA52" s="147" t="s">
        <v>374</v>
      </c>
      <c r="AB52" s="147" t="s">
        <v>374</v>
      </c>
      <c r="AC52" s="147"/>
      <c r="AD52" s="147" t="s">
        <v>374</v>
      </c>
      <c r="AE52" s="147" t="s">
        <v>374</v>
      </c>
      <c r="AF52" s="147"/>
      <c r="AG52" s="147" t="s">
        <v>374</v>
      </c>
      <c r="AH52" s="147" t="s">
        <v>374</v>
      </c>
      <c r="AI52" s="147"/>
      <c r="AJ52" s="147" t="s">
        <v>374</v>
      </c>
      <c r="AK52" s="147" t="s">
        <v>374</v>
      </c>
      <c r="AL52" s="147"/>
      <c r="AM52" s="147" t="s">
        <v>374</v>
      </c>
      <c r="AN52" s="147" t="s">
        <v>374</v>
      </c>
      <c r="AO52" s="147"/>
      <c r="AP52" s="147" t="s">
        <v>374</v>
      </c>
      <c r="AQ52" s="147" t="s">
        <v>374</v>
      </c>
      <c r="AR52" s="147"/>
      <c r="AS52" s="147" t="s">
        <v>374</v>
      </c>
      <c r="AT52" s="147" t="s">
        <v>374</v>
      </c>
      <c r="AU52" s="147"/>
      <c r="AV52" s="147" t="s">
        <v>374</v>
      </c>
      <c r="AW52" s="147" t="s">
        <v>374</v>
      </c>
      <c r="AX52" s="147"/>
      <c r="AY52" s="147" t="s">
        <v>146</v>
      </c>
      <c r="AZ52" s="147" t="s">
        <v>374</v>
      </c>
      <c r="BA52" s="147"/>
      <c r="BB52" s="147" t="s">
        <v>146</v>
      </c>
      <c r="BC52" s="147" t="s">
        <v>374</v>
      </c>
      <c r="BD52" s="147"/>
      <c r="BE52" s="147" t="s">
        <v>146</v>
      </c>
      <c r="BF52" s="147" t="s">
        <v>374</v>
      </c>
      <c r="BG52" s="147"/>
      <c r="BH52" s="147" t="s">
        <v>146</v>
      </c>
      <c r="BI52" s="147" t="s">
        <v>374</v>
      </c>
      <c r="BJ52" s="147"/>
      <c r="BK52" s="147" t="s">
        <v>146</v>
      </c>
      <c r="BL52" s="147" t="s">
        <v>374</v>
      </c>
      <c r="BM52" s="147"/>
      <c r="BN52" s="147" t="s">
        <v>374</v>
      </c>
      <c r="BO52" s="147" t="s">
        <v>374</v>
      </c>
      <c r="BP52" s="147"/>
      <c r="BQ52" s="147" t="s">
        <v>374</v>
      </c>
      <c r="BR52" s="147" t="s">
        <v>374</v>
      </c>
      <c r="BS52" s="147"/>
      <c r="BT52" s="147" t="s">
        <v>374</v>
      </c>
      <c r="BU52" s="147" t="s">
        <v>374</v>
      </c>
      <c r="BV52" s="147"/>
      <c r="BW52" s="147" t="s">
        <v>374</v>
      </c>
      <c r="BX52" s="147" t="s">
        <v>374</v>
      </c>
      <c r="BY52" s="147"/>
      <c r="BZ52" s="147" t="s">
        <v>374</v>
      </c>
      <c r="CA52" s="147" t="s">
        <v>374</v>
      </c>
      <c r="CB52" s="147"/>
      <c r="CC52" s="147" t="s">
        <v>374</v>
      </c>
      <c r="CD52" s="147" t="s">
        <v>374</v>
      </c>
      <c r="CE52" s="147"/>
      <c r="CF52" s="147" t="s">
        <v>374</v>
      </c>
      <c r="CG52" s="147" t="s">
        <v>374</v>
      </c>
      <c r="CH52" s="147"/>
      <c r="CI52" s="147" t="s">
        <v>374</v>
      </c>
      <c r="CJ52" s="147" t="s">
        <v>374</v>
      </c>
      <c r="CK52" s="147"/>
      <c r="CL52" s="147" t="s">
        <v>374</v>
      </c>
      <c r="CM52" s="147" t="s">
        <v>374</v>
      </c>
      <c r="CN52" s="147"/>
      <c r="CO52" s="147" t="s">
        <v>374</v>
      </c>
      <c r="CP52" s="147" t="s">
        <v>374</v>
      </c>
      <c r="CQ52" s="147"/>
      <c r="CR52" s="147" t="s">
        <v>374</v>
      </c>
      <c r="CS52" s="135" t="s">
        <v>374</v>
      </c>
      <c r="CT52" s="136"/>
      <c r="CU52" s="44"/>
      <c r="CV52" s="44"/>
      <c r="CW52" s="77"/>
    </row>
    <row r="53" spans="2:101" x14ac:dyDescent="0.35">
      <c r="B53" s="76" t="str">
        <f>Fleet_data[[#This Row],[Zone]]</f>
        <v>Aguas marinas</v>
      </c>
      <c r="C53" s="146" t="str">
        <f>Fleet_data[[#This Row],[Deck]]</f>
        <v>Con cubierta</v>
      </c>
      <c r="D53" s="146" t="str">
        <f>Fleet_data[[#This Row],[Motor]]</f>
        <v>Motorizado</v>
      </c>
      <c r="E53" s="146" t="str">
        <f>Fleet_data[[#This Row],[Vessel type]]</f>
        <v>07 (Otras emb. con línea)</v>
      </c>
      <c r="F53" s="146" t="str">
        <f>Fleet_data[[#This Row],[LOA class]]</f>
        <v>Hasta 11.9m (con cubierta)</v>
      </c>
      <c r="G53" s="146" t="str">
        <f>Fleet_data[[#This Row],[LOA group]]</f>
        <v>&lt;12m</v>
      </c>
      <c r="H53" s="147"/>
      <c r="I53" s="147" t="s">
        <v>374</v>
      </c>
      <c r="J53" s="147" t="s">
        <v>374</v>
      </c>
      <c r="K53" s="147"/>
      <c r="L53" s="147" t="s">
        <v>374</v>
      </c>
      <c r="M53" s="147" t="s">
        <v>374</v>
      </c>
      <c r="N53" s="147"/>
      <c r="O53" s="147" t="s">
        <v>374</v>
      </c>
      <c r="P53" s="147" t="s">
        <v>374</v>
      </c>
      <c r="Q53" s="147"/>
      <c r="R53" s="147" t="s">
        <v>374</v>
      </c>
      <c r="S53" s="147" t="s">
        <v>374</v>
      </c>
      <c r="T53" s="147"/>
      <c r="U53" s="147" t="s">
        <v>374</v>
      </c>
      <c r="V53" s="147" t="s">
        <v>374</v>
      </c>
      <c r="W53" s="147"/>
      <c r="X53" s="147" t="s">
        <v>374</v>
      </c>
      <c r="Y53" s="147" t="s">
        <v>374</v>
      </c>
      <c r="Z53" s="147"/>
      <c r="AA53" s="147" t="s">
        <v>374</v>
      </c>
      <c r="AB53" s="147" t="s">
        <v>374</v>
      </c>
      <c r="AC53" s="147"/>
      <c r="AD53" s="147" t="s">
        <v>374</v>
      </c>
      <c r="AE53" s="147" t="s">
        <v>374</v>
      </c>
      <c r="AF53" s="147"/>
      <c r="AG53" s="147" t="s">
        <v>374</v>
      </c>
      <c r="AH53" s="147" t="s">
        <v>374</v>
      </c>
      <c r="AI53" s="147"/>
      <c r="AJ53" s="147" t="s">
        <v>374</v>
      </c>
      <c r="AK53" s="147" t="s">
        <v>374</v>
      </c>
      <c r="AL53" s="147"/>
      <c r="AM53" s="147" t="s">
        <v>374</v>
      </c>
      <c r="AN53" s="147" t="s">
        <v>374</v>
      </c>
      <c r="AO53" s="147"/>
      <c r="AP53" s="147" t="s">
        <v>374</v>
      </c>
      <c r="AQ53" s="147" t="s">
        <v>374</v>
      </c>
      <c r="AR53" s="147"/>
      <c r="AS53" s="147" t="s">
        <v>374</v>
      </c>
      <c r="AT53" s="147" t="s">
        <v>374</v>
      </c>
      <c r="AU53" s="147"/>
      <c r="AV53" s="147" t="s">
        <v>374</v>
      </c>
      <c r="AW53" s="147" t="s">
        <v>374</v>
      </c>
      <c r="AX53" s="147"/>
      <c r="AY53" s="147" t="s">
        <v>374</v>
      </c>
      <c r="AZ53" s="147" t="s">
        <v>374</v>
      </c>
      <c r="BA53" s="147"/>
      <c r="BB53" s="147" t="s">
        <v>374</v>
      </c>
      <c r="BC53" s="147" t="s">
        <v>374</v>
      </c>
      <c r="BD53" s="147"/>
      <c r="BE53" s="147" t="s">
        <v>374</v>
      </c>
      <c r="BF53" s="147" t="s">
        <v>374</v>
      </c>
      <c r="BG53" s="147"/>
      <c r="BH53" s="147" t="s">
        <v>374</v>
      </c>
      <c r="BI53" s="147" t="s">
        <v>374</v>
      </c>
      <c r="BJ53" s="147"/>
      <c r="BK53" s="147" t="s">
        <v>374</v>
      </c>
      <c r="BL53" s="147" t="s">
        <v>374</v>
      </c>
      <c r="BM53" s="147"/>
      <c r="BN53" s="147" t="s">
        <v>374</v>
      </c>
      <c r="BO53" s="147" t="s">
        <v>374</v>
      </c>
      <c r="BP53" s="147"/>
      <c r="BQ53" s="147" t="s">
        <v>374</v>
      </c>
      <c r="BR53" s="147" t="s">
        <v>374</v>
      </c>
      <c r="BS53" s="147"/>
      <c r="BT53" s="147" t="s">
        <v>374</v>
      </c>
      <c r="BU53" s="147" t="s">
        <v>374</v>
      </c>
      <c r="BV53" s="147"/>
      <c r="BW53" s="147" t="s">
        <v>374</v>
      </c>
      <c r="BX53" s="147" t="s">
        <v>374</v>
      </c>
      <c r="BY53" s="147"/>
      <c r="BZ53" s="147" t="s">
        <v>374</v>
      </c>
      <c r="CA53" s="147" t="s">
        <v>374</v>
      </c>
      <c r="CB53" s="147"/>
      <c r="CC53" s="147" t="s">
        <v>374</v>
      </c>
      <c r="CD53" s="147" t="s">
        <v>374</v>
      </c>
      <c r="CE53" s="147"/>
      <c r="CF53" s="147" t="s">
        <v>374</v>
      </c>
      <c r="CG53" s="147" t="s">
        <v>374</v>
      </c>
      <c r="CH53" s="147"/>
      <c r="CI53" s="147" t="s">
        <v>374</v>
      </c>
      <c r="CJ53" s="147" t="s">
        <v>374</v>
      </c>
      <c r="CK53" s="147"/>
      <c r="CL53" s="147" t="s">
        <v>374</v>
      </c>
      <c r="CM53" s="147" t="s">
        <v>374</v>
      </c>
      <c r="CN53" s="147"/>
      <c r="CO53" s="147" t="s">
        <v>374</v>
      </c>
      <c r="CP53" s="147" t="s">
        <v>374</v>
      </c>
      <c r="CQ53" s="147">
        <v>532.36</v>
      </c>
      <c r="CR53" s="147" t="s">
        <v>146</v>
      </c>
      <c r="CS53" s="135" t="s">
        <v>375</v>
      </c>
      <c r="CT53" s="136"/>
      <c r="CU53" s="44"/>
      <c r="CV53" s="44"/>
      <c r="CW53" s="77"/>
    </row>
    <row r="54" spans="2:101" x14ac:dyDescent="0.35">
      <c r="B54" s="76" t="str">
        <f>Fleet_data[[#This Row],[Zone]]</f>
        <v>Aguas marinas</v>
      </c>
      <c r="C54" s="146" t="str">
        <f>Fleet_data[[#This Row],[Deck]]</f>
        <v>Con cubierta</v>
      </c>
      <c r="D54" s="146" t="str">
        <f>Fleet_data[[#This Row],[Motor]]</f>
        <v>Motorizado</v>
      </c>
      <c r="E54" s="146" t="str">
        <f>Fleet_data[[#This Row],[Vessel type]]</f>
        <v>08 (Emb. polivalentes)</v>
      </c>
      <c r="F54" s="146" t="str">
        <f>Fleet_data[[#This Row],[LOA class]]</f>
        <v>12-17.9m</v>
      </c>
      <c r="G54" s="146" t="str">
        <f>Fleet_data[[#This Row],[LOA group]]</f>
        <v>12-24m</v>
      </c>
      <c r="H54" s="147"/>
      <c r="I54" s="147" t="s">
        <v>374</v>
      </c>
      <c r="J54" s="147" t="s">
        <v>374</v>
      </c>
      <c r="K54" s="147"/>
      <c r="L54" s="147" t="s">
        <v>374</v>
      </c>
      <c r="M54" s="147" t="s">
        <v>374</v>
      </c>
      <c r="N54" s="147"/>
      <c r="O54" s="147" t="s">
        <v>374</v>
      </c>
      <c r="P54" s="147" t="s">
        <v>374</v>
      </c>
      <c r="Q54" s="147"/>
      <c r="R54" s="147" t="s">
        <v>374</v>
      </c>
      <c r="S54" s="147" t="s">
        <v>374</v>
      </c>
      <c r="T54" s="147"/>
      <c r="U54" s="147" t="s">
        <v>374</v>
      </c>
      <c r="V54" s="147" t="s">
        <v>374</v>
      </c>
      <c r="W54" s="147"/>
      <c r="X54" s="147" t="s">
        <v>374</v>
      </c>
      <c r="Y54" s="147" t="s">
        <v>374</v>
      </c>
      <c r="Z54" s="147"/>
      <c r="AA54" s="147" t="s">
        <v>374</v>
      </c>
      <c r="AB54" s="147" t="s">
        <v>374</v>
      </c>
      <c r="AC54" s="147"/>
      <c r="AD54" s="147" t="s">
        <v>374</v>
      </c>
      <c r="AE54" s="147" t="s">
        <v>374</v>
      </c>
      <c r="AF54" s="147"/>
      <c r="AG54" s="147" t="s">
        <v>374</v>
      </c>
      <c r="AH54" s="147" t="s">
        <v>374</v>
      </c>
      <c r="AI54" s="147"/>
      <c r="AJ54" s="147" t="s">
        <v>374</v>
      </c>
      <c r="AK54" s="147" t="s">
        <v>374</v>
      </c>
      <c r="AL54" s="147"/>
      <c r="AM54" s="147" t="s">
        <v>374</v>
      </c>
      <c r="AN54" s="147" t="s">
        <v>374</v>
      </c>
      <c r="AO54" s="147"/>
      <c r="AP54" s="147" t="s">
        <v>374</v>
      </c>
      <c r="AQ54" s="147" t="s">
        <v>374</v>
      </c>
      <c r="AR54" s="147"/>
      <c r="AS54" s="147" t="s">
        <v>374</v>
      </c>
      <c r="AT54" s="147" t="s">
        <v>374</v>
      </c>
      <c r="AU54" s="147"/>
      <c r="AV54" s="147" t="s">
        <v>146</v>
      </c>
      <c r="AW54" s="147" t="s">
        <v>374</v>
      </c>
      <c r="AX54" s="147"/>
      <c r="AY54" s="147" t="s">
        <v>146</v>
      </c>
      <c r="AZ54" s="147" t="s">
        <v>374</v>
      </c>
      <c r="BA54" s="147"/>
      <c r="BB54" s="147" t="s">
        <v>146</v>
      </c>
      <c r="BC54" s="147" t="s">
        <v>374</v>
      </c>
      <c r="BD54" s="147"/>
      <c r="BE54" s="147" t="s">
        <v>146</v>
      </c>
      <c r="BF54" s="147" t="s">
        <v>374</v>
      </c>
      <c r="BG54" s="147"/>
      <c r="BH54" s="147" t="s">
        <v>146</v>
      </c>
      <c r="BI54" s="147" t="s">
        <v>374</v>
      </c>
      <c r="BJ54" s="147"/>
      <c r="BK54" s="147" t="s">
        <v>146</v>
      </c>
      <c r="BL54" s="147" t="s">
        <v>374</v>
      </c>
      <c r="BM54" s="147"/>
      <c r="BN54" s="147" t="s">
        <v>374</v>
      </c>
      <c r="BO54" s="147" t="s">
        <v>374</v>
      </c>
      <c r="BP54" s="147"/>
      <c r="BQ54" s="147" t="s">
        <v>374</v>
      </c>
      <c r="BR54" s="147" t="s">
        <v>374</v>
      </c>
      <c r="BS54" s="147"/>
      <c r="BT54" s="147" t="s">
        <v>374</v>
      </c>
      <c r="BU54" s="147" t="s">
        <v>374</v>
      </c>
      <c r="BV54" s="147"/>
      <c r="BW54" s="147" t="s">
        <v>374</v>
      </c>
      <c r="BX54" s="147" t="s">
        <v>374</v>
      </c>
      <c r="BY54" s="147"/>
      <c r="BZ54" s="147" t="s">
        <v>374</v>
      </c>
      <c r="CA54" s="147" t="s">
        <v>374</v>
      </c>
      <c r="CB54" s="147"/>
      <c r="CC54" s="147" t="s">
        <v>374</v>
      </c>
      <c r="CD54" s="147" t="s">
        <v>374</v>
      </c>
      <c r="CE54" s="147"/>
      <c r="CF54" s="147" t="s">
        <v>374</v>
      </c>
      <c r="CG54" s="147" t="s">
        <v>374</v>
      </c>
      <c r="CH54" s="147"/>
      <c r="CI54" s="147" t="s">
        <v>374</v>
      </c>
      <c r="CJ54" s="147" t="s">
        <v>374</v>
      </c>
      <c r="CK54" s="147"/>
      <c r="CL54" s="147" t="s">
        <v>374</v>
      </c>
      <c r="CM54" s="147" t="s">
        <v>374</v>
      </c>
      <c r="CN54" s="147"/>
      <c r="CO54" s="147" t="s">
        <v>374</v>
      </c>
      <c r="CP54" s="147" t="s">
        <v>374</v>
      </c>
      <c r="CQ54" s="147"/>
      <c r="CR54" s="147" t="s">
        <v>374</v>
      </c>
      <c r="CS54" s="135" t="s">
        <v>374</v>
      </c>
      <c r="CT54" s="136"/>
      <c r="CU54" s="44"/>
      <c r="CV54" s="44"/>
      <c r="CW54" s="77"/>
    </row>
    <row r="55" spans="2:101" x14ac:dyDescent="0.35">
      <c r="B55" s="76" t="str">
        <f>Fleet_data[[#This Row],[Zone]]</f>
        <v>Aguas marinas</v>
      </c>
      <c r="C55" s="146" t="str">
        <f>Fleet_data[[#This Row],[Deck]]</f>
        <v>Con cubierta</v>
      </c>
      <c r="D55" s="146" t="str">
        <f>Fleet_data[[#This Row],[Motor]]</f>
        <v>Motorizado</v>
      </c>
      <c r="E55" s="146" t="str">
        <f>Fleet_data[[#This Row],[Vessel type]]</f>
        <v>08 (Emb. polivalentes)</v>
      </c>
      <c r="F55" s="146" t="str">
        <f>Fleet_data[[#This Row],[LOA class]]</f>
        <v>18-23.9m</v>
      </c>
      <c r="G55" s="146" t="str">
        <f>Fleet_data[[#This Row],[LOA group]]</f>
        <v>12-24m</v>
      </c>
      <c r="H55" s="147"/>
      <c r="I55" s="147" t="s">
        <v>374</v>
      </c>
      <c r="J55" s="147" t="s">
        <v>374</v>
      </c>
      <c r="K55" s="147"/>
      <c r="L55" s="147" t="s">
        <v>374</v>
      </c>
      <c r="M55" s="147" t="s">
        <v>374</v>
      </c>
      <c r="N55" s="147"/>
      <c r="O55" s="147" t="s">
        <v>374</v>
      </c>
      <c r="P55" s="147" t="s">
        <v>374</v>
      </c>
      <c r="Q55" s="147"/>
      <c r="R55" s="147" t="s">
        <v>374</v>
      </c>
      <c r="S55" s="147" t="s">
        <v>374</v>
      </c>
      <c r="T55" s="147"/>
      <c r="U55" s="147" t="s">
        <v>374</v>
      </c>
      <c r="V55" s="147" t="s">
        <v>374</v>
      </c>
      <c r="W55" s="147"/>
      <c r="X55" s="147" t="s">
        <v>374</v>
      </c>
      <c r="Y55" s="147" t="s">
        <v>374</v>
      </c>
      <c r="Z55" s="147"/>
      <c r="AA55" s="147" t="s">
        <v>374</v>
      </c>
      <c r="AB55" s="147" t="s">
        <v>374</v>
      </c>
      <c r="AC55" s="147"/>
      <c r="AD55" s="147" t="s">
        <v>374</v>
      </c>
      <c r="AE55" s="147" t="s">
        <v>374</v>
      </c>
      <c r="AF55" s="147"/>
      <c r="AG55" s="147" t="s">
        <v>374</v>
      </c>
      <c r="AH55" s="147" t="s">
        <v>374</v>
      </c>
      <c r="AI55" s="147"/>
      <c r="AJ55" s="147" t="s">
        <v>374</v>
      </c>
      <c r="AK55" s="147" t="s">
        <v>374</v>
      </c>
      <c r="AL55" s="147"/>
      <c r="AM55" s="147" t="s">
        <v>374</v>
      </c>
      <c r="AN55" s="147" t="s">
        <v>374</v>
      </c>
      <c r="AO55" s="147"/>
      <c r="AP55" s="147" t="s">
        <v>374</v>
      </c>
      <c r="AQ55" s="147" t="s">
        <v>374</v>
      </c>
      <c r="AR55" s="147"/>
      <c r="AS55" s="147" t="s">
        <v>374</v>
      </c>
      <c r="AT55" s="147" t="s">
        <v>374</v>
      </c>
      <c r="AU55" s="147"/>
      <c r="AV55" s="147" t="s">
        <v>146</v>
      </c>
      <c r="AW55" s="147" t="s">
        <v>374</v>
      </c>
      <c r="AX55" s="147"/>
      <c r="AY55" s="147" t="s">
        <v>146</v>
      </c>
      <c r="AZ55" s="147" t="s">
        <v>374</v>
      </c>
      <c r="BA55" s="147"/>
      <c r="BB55" s="147" t="s">
        <v>146</v>
      </c>
      <c r="BC55" s="147" t="s">
        <v>374</v>
      </c>
      <c r="BD55" s="147"/>
      <c r="BE55" s="147" t="s">
        <v>146</v>
      </c>
      <c r="BF55" s="147" t="s">
        <v>374</v>
      </c>
      <c r="BG55" s="147"/>
      <c r="BH55" s="147" t="s">
        <v>146</v>
      </c>
      <c r="BI55" s="147" t="s">
        <v>374</v>
      </c>
      <c r="BJ55" s="147"/>
      <c r="BK55" s="147" t="s">
        <v>146</v>
      </c>
      <c r="BL55" s="147" t="s">
        <v>374</v>
      </c>
      <c r="BM55" s="147"/>
      <c r="BN55" s="147" t="s">
        <v>374</v>
      </c>
      <c r="BO55" s="147" t="s">
        <v>374</v>
      </c>
      <c r="BP55" s="147"/>
      <c r="BQ55" s="147" t="s">
        <v>374</v>
      </c>
      <c r="BR55" s="147" t="s">
        <v>374</v>
      </c>
      <c r="BS55" s="147"/>
      <c r="BT55" s="147" t="s">
        <v>374</v>
      </c>
      <c r="BU55" s="147" t="s">
        <v>374</v>
      </c>
      <c r="BV55" s="147"/>
      <c r="BW55" s="147" t="s">
        <v>374</v>
      </c>
      <c r="BX55" s="147" t="s">
        <v>374</v>
      </c>
      <c r="BY55" s="147"/>
      <c r="BZ55" s="147" t="s">
        <v>374</v>
      </c>
      <c r="CA55" s="147" t="s">
        <v>374</v>
      </c>
      <c r="CB55" s="147"/>
      <c r="CC55" s="147" t="s">
        <v>374</v>
      </c>
      <c r="CD55" s="147" t="s">
        <v>374</v>
      </c>
      <c r="CE55" s="147"/>
      <c r="CF55" s="147" t="s">
        <v>374</v>
      </c>
      <c r="CG55" s="147" t="s">
        <v>374</v>
      </c>
      <c r="CH55" s="147"/>
      <c r="CI55" s="147" t="s">
        <v>374</v>
      </c>
      <c r="CJ55" s="147" t="s">
        <v>374</v>
      </c>
      <c r="CK55" s="147"/>
      <c r="CL55" s="147" t="s">
        <v>374</v>
      </c>
      <c r="CM55" s="147" t="s">
        <v>374</v>
      </c>
      <c r="CN55" s="147"/>
      <c r="CO55" s="147" t="s">
        <v>374</v>
      </c>
      <c r="CP55" s="147" t="s">
        <v>374</v>
      </c>
      <c r="CQ55" s="147"/>
      <c r="CR55" s="147" t="s">
        <v>374</v>
      </c>
      <c r="CS55" s="135" t="s">
        <v>374</v>
      </c>
      <c r="CT55" s="136"/>
      <c r="CU55" s="44"/>
      <c r="CV55" s="44"/>
      <c r="CW55" s="77"/>
    </row>
    <row r="56" spans="2:101" x14ac:dyDescent="0.35">
      <c r="B56" s="76" t="str">
        <f>Fleet_data[[#This Row],[Zone]]</f>
        <v>Aguas marinas</v>
      </c>
      <c r="C56" s="146" t="str">
        <f>Fleet_data[[#This Row],[Deck]]</f>
        <v>Con cubierta</v>
      </c>
      <c r="D56" s="146" t="str">
        <f>Fleet_data[[#This Row],[Motor]]</f>
        <v>Motorizado</v>
      </c>
      <c r="E56" s="146" t="str">
        <f>Fleet_data[[#This Row],[Vessel type]]</f>
        <v>08 (Emb. polivalentes)</v>
      </c>
      <c r="F56" s="146" t="str">
        <f>Fleet_data[[#This Row],[LOA class]]</f>
        <v>75m o más</v>
      </c>
      <c r="G56" s="146" t="str">
        <f>Fleet_data[[#This Row],[LOA group]]</f>
        <v>&gt;24m</v>
      </c>
      <c r="H56" s="147"/>
      <c r="I56" s="147" t="s">
        <v>374</v>
      </c>
      <c r="J56" s="147" t="s">
        <v>374</v>
      </c>
      <c r="K56" s="147"/>
      <c r="L56" s="147" t="s">
        <v>374</v>
      </c>
      <c r="M56" s="147" t="s">
        <v>374</v>
      </c>
      <c r="N56" s="147"/>
      <c r="O56" s="147" t="s">
        <v>374</v>
      </c>
      <c r="P56" s="147" t="s">
        <v>374</v>
      </c>
      <c r="Q56" s="147"/>
      <c r="R56" s="147" t="s">
        <v>374</v>
      </c>
      <c r="S56" s="147" t="s">
        <v>374</v>
      </c>
      <c r="T56" s="147"/>
      <c r="U56" s="147" t="s">
        <v>374</v>
      </c>
      <c r="V56" s="147" t="s">
        <v>374</v>
      </c>
      <c r="W56" s="147"/>
      <c r="X56" s="147" t="s">
        <v>374</v>
      </c>
      <c r="Y56" s="147" t="s">
        <v>374</v>
      </c>
      <c r="Z56" s="147"/>
      <c r="AA56" s="147" t="s">
        <v>374</v>
      </c>
      <c r="AB56" s="147" t="s">
        <v>374</v>
      </c>
      <c r="AC56" s="147"/>
      <c r="AD56" s="147" t="s">
        <v>374</v>
      </c>
      <c r="AE56" s="147" t="s">
        <v>374</v>
      </c>
      <c r="AF56" s="147"/>
      <c r="AG56" s="147" t="s">
        <v>374</v>
      </c>
      <c r="AH56" s="147" t="s">
        <v>374</v>
      </c>
      <c r="AI56" s="147"/>
      <c r="AJ56" s="147" t="s">
        <v>374</v>
      </c>
      <c r="AK56" s="147" t="s">
        <v>374</v>
      </c>
      <c r="AL56" s="147"/>
      <c r="AM56" s="147" t="s">
        <v>374</v>
      </c>
      <c r="AN56" s="147" t="s">
        <v>374</v>
      </c>
      <c r="AO56" s="147"/>
      <c r="AP56" s="147" t="s">
        <v>374</v>
      </c>
      <c r="AQ56" s="147" t="s">
        <v>374</v>
      </c>
      <c r="AR56" s="147"/>
      <c r="AS56" s="147" t="s">
        <v>374</v>
      </c>
      <c r="AT56" s="147" t="s">
        <v>374</v>
      </c>
      <c r="AU56" s="147"/>
      <c r="AV56" s="147" t="s">
        <v>374</v>
      </c>
      <c r="AW56" s="147" t="s">
        <v>374</v>
      </c>
      <c r="AX56" s="147"/>
      <c r="AY56" s="147" t="s">
        <v>374</v>
      </c>
      <c r="AZ56" s="147" t="s">
        <v>374</v>
      </c>
      <c r="BA56" s="147"/>
      <c r="BB56" s="147" t="s">
        <v>374</v>
      </c>
      <c r="BC56" s="147" t="s">
        <v>374</v>
      </c>
      <c r="BD56" s="147"/>
      <c r="BE56" s="147" t="s">
        <v>374</v>
      </c>
      <c r="BF56" s="147" t="s">
        <v>374</v>
      </c>
      <c r="BG56" s="147"/>
      <c r="BH56" s="147" t="s">
        <v>374</v>
      </c>
      <c r="BI56" s="147" t="s">
        <v>374</v>
      </c>
      <c r="BJ56" s="147"/>
      <c r="BK56" s="147" t="s">
        <v>374</v>
      </c>
      <c r="BL56" s="147" t="s">
        <v>374</v>
      </c>
      <c r="BM56" s="147"/>
      <c r="BN56" s="147" t="s">
        <v>374</v>
      </c>
      <c r="BO56" s="147" t="s">
        <v>374</v>
      </c>
      <c r="BP56" s="147"/>
      <c r="BQ56" s="147" t="s">
        <v>374</v>
      </c>
      <c r="BR56" s="147" t="s">
        <v>374</v>
      </c>
      <c r="BS56" s="147"/>
      <c r="BT56" s="147" t="s">
        <v>374</v>
      </c>
      <c r="BU56" s="147" t="s">
        <v>374</v>
      </c>
      <c r="BV56" s="147"/>
      <c r="BW56" s="147" t="s">
        <v>374</v>
      </c>
      <c r="BX56" s="147" t="s">
        <v>374</v>
      </c>
      <c r="BY56" s="147"/>
      <c r="BZ56" s="147" t="s">
        <v>374</v>
      </c>
      <c r="CA56" s="147" t="s">
        <v>374</v>
      </c>
      <c r="CB56" s="147"/>
      <c r="CC56" s="147" t="s">
        <v>374</v>
      </c>
      <c r="CD56" s="147" t="s">
        <v>374</v>
      </c>
      <c r="CE56" s="147">
        <v>4466</v>
      </c>
      <c r="CF56" s="147" t="s">
        <v>181</v>
      </c>
      <c r="CG56" s="147" t="s">
        <v>375</v>
      </c>
      <c r="CH56" s="147">
        <v>4466</v>
      </c>
      <c r="CI56" s="147" t="s">
        <v>181</v>
      </c>
      <c r="CJ56" s="147" t="s">
        <v>375</v>
      </c>
      <c r="CK56" s="147"/>
      <c r="CL56" s="147" t="s">
        <v>374</v>
      </c>
      <c r="CM56" s="147" t="s">
        <v>374</v>
      </c>
      <c r="CN56" s="147"/>
      <c r="CO56" s="147" t="s">
        <v>374</v>
      </c>
      <c r="CP56" s="147" t="s">
        <v>374</v>
      </c>
      <c r="CQ56" s="147"/>
      <c r="CR56" s="147" t="s">
        <v>374</v>
      </c>
      <c r="CS56" s="135" t="s">
        <v>374</v>
      </c>
      <c r="CT56" s="136"/>
      <c r="CU56" s="44"/>
      <c r="CV56" s="44"/>
      <c r="CW56" s="77"/>
    </row>
    <row r="57" spans="2:101" x14ac:dyDescent="0.35">
      <c r="B57" s="76" t="str">
        <f>Fleet_data[[#This Row],[Zone]]</f>
        <v>Aguas marinas</v>
      </c>
      <c r="C57" s="146" t="str">
        <f>Fleet_data[[#This Row],[Deck]]</f>
        <v>Con cubierta</v>
      </c>
      <c r="D57" s="146" t="str">
        <f>Fleet_data[[#This Row],[Motor]]</f>
        <v>Motorizado</v>
      </c>
      <c r="E57" s="146" t="str">
        <f>Fleet_data[[#This Row],[Vessel type]]</f>
        <v>9.0 (Otras Emb. de pesca)</v>
      </c>
      <c r="F57" s="146" t="str">
        <f>Fleet_data[[#This Row],[LOA class]]</f>
        <v>12-17.9m</v>
      </c>
      <c r="G57" s="146" t="str">
        <f>Fleet_data[[#This Row],[LOA group]]</f>
        <v>12-24m</v>
      </c>
      <c r="H57" s="147"/>
      <c r="I57" s="147" t="s">
        <v>374</v>
      </c>
      <c r="J57" s="147" t="s">
        <v>374</v>
      </c>
      <c r="K57" s="147"/>
      <c r="L57" s="147" t="s">
        <v>374</v>
      </c>
      <c r="M57" s="147" t="s">
        <v>374</v>
      </c>
      <c r="N57" s="147"/>
      <c r="O57" s="147" t="s">
        <v>374</v>
      </c>
      <c r="P57" s="147" t="s">
        <v>374</v>
      </c>
      <c r="Q57" s="147"/>
      <c r="R57" s="147" t="s">
        <v>374</v>
      </c>
      <c r="S57" s="147" t="s">
        <v>374</v>
      </c>
      <c r="T57" s="147"/>
      <c r="U57" s="147" t="s">
        <v>374</v>
      </c>
      <c r="V57" s="147" t="s">
        <v>374</v>
      </c>
      <c r="W57" s="147"/>
      <c r="X57" s="147" t="s">
        <v>374</v>
      </c>
      <c r="Y57" s="147" t="s">
        <v>374</v>
      </c>
      <c r="Z57" s="147"/>
      <c r="AA57" s="147" t="s">
        <v>374</v>
      </c>
      <c r="AB57" s="147" t="s">
        <v>374</v>
      </c>
      <c r="AC57" s="147"/>
      <c r="AD57" s="147" t="s">
        <v>374</v>
      </c>
      <c r="AE57" s="147" t="s">
        <v>374</v>
      </c>
      <c r="AF57" s="147"/>
      <c r="AG57" s="147" t="s">
        <v>374</v>
      </c>
      <c r="AH57" s="147" t="s">
        <v>374</v>
      </c>
      <c r="AI57" s="147"/>
      <c r="AJ57" s="147" t="s">
        <v>374</v>
      </c>
      <c r="AK57" s="147" t="s">
        <v>374</v>
      </c>
      <c r="AL57" s="147"/>
      <c r="AM57" s="147" t="s">
        <v>374</v>
      </c>
      <c r="AN57" s="147" t="s">
        <v>374</v>
      </c>
      <c r="AO57" s="147"/>
      <c r="AP57" s="147" t="s">
        <v>374</v>
      </c>
      <c r="AQ57" s="147" t="s">
        <v>374</v>
      </c>
      <c r="AR57" s="147"/>
      <c r="AS57" s="147" t="s">
        <v>374</v>
      </c>
      <c r="AT57" s="147" t="s">
        <v>374</v>
      </c>
      <c r="AU57" s="147"/>
      <c r="AV57" s="147" t="s">
        <v>146</v>
      </c>
      <c r="AW57" s="147" t="s">
        <v>374</v>
      </c>
      <c r="AX57" s="147"/>
      <c r="AY57" s="147" t="s">
        <v>146</v>
      </c>
      <c r="AZ57" s="147" t="s">
        <v>374</v>
      </c>
      <c r="BA57" s="147"/>
      <c r="BB57" s="147" t="s">
        <v>146</v>
      </c>
      <c r="BC57" s="147" t="s">
        <v>374</v>
      </c>
      <c r="BD57" s="147"/>
      <c r="BE57" s="147" t="s">
        <v>146</v>
      </c>
      <c r="BF57" s="147" t="s">
        <v>374</v>
      </c>
      <c r="BG57" s="147"/>
      <c r="BH57" s="147" t="s">
        <v>146</v>
      </c>
      <c r="BI57" s="147" t="s">
        <v>374</v>
      </c>
      <c r="BJ57" s="147"/>
      <c r="BK57" s="147" t="s">
        <v>146</v>
      </c>
      <c r="BL57" s="147" t="s">
        <v>374</v>
      </c>
      <c r="BM57" s="147"/>
      <c r="BN57" s="147" t="s">
        <v>374</v>
      </c>
      <c r="BO57" s="147" t="s">
        <v>374</v>
      </c>
      <c r="BP57" s="147"/>
      <c r="BQ57" s="147" t="s">
        <v>374</v>
      </c>
      <c r="BR57" s="147" t="s">
        <v>374</v>
      </c>
      <c r="BS57" s="147"/>
      <c r="BT57" s="147" t="s">
        <v>374</v>
      </c>
      <c r="BU57" s="147" t="s">
        <v>374</v>
      </c>
      <c r="BV57" s="147">
        <v>190</v>
      </c>
      <c r="BW57" s="147" t="s">
        <v>147</v>
      </c>
      <c r="BX57" s="147" t="s">
        <v>375</v>
      </c>
      <c r="BY57" s="147">
        <v>190</v>
      </c>
      <c r="BZ57" s="147" t="s">
        <v>147</v>
      </c>
      <c r="CA57" s="147" t="s">
        <v>375</v>
      </c>
      <c r="CB57" s="147"/>
      <c r="CC57" s="147" t="s">
        <v>146</v>
      </c>
      <c r="CD57" s="147" t="s">
        <v>374</v>
      </c>
      <c r="CE57" s="147"/>
      <c r="CF57" s="147" t="s">
        <v>374</v>
      </c>
      <c r="CG57" s="147" t="s">
        <v>374</v>
      </c>
      <c r="CH57" s="147"/>
      <c r="CI57" s="147" t="s">
        <v>374</v>
      </c>
      <c r="CJ57" s="147" t="s">
        <v>374</v>
      </c>
      <c r="CK57" s="147"/>
      <c r="CL57" s="147" t="s">
        <v>374</v>
      </c>
      <c r="CM57" s="147" t="s">
        <v>374</v>
      </c>
      <c r="CN57" s="147">
        <v>190</v>
      </c>
      <c r="CO57" s="147" t="s">
        <v>181</v>
      </c>
      <c r="CP57" s="147" t="s">
        <v>375</v>
      </c>
      <c r="CQ57" s="147"/>
      <c r="CR57" s="147" t="s">
        <v>374</v>
      </c>
      <c r="CS57" s="135" t="s">
        <v>374</v>
      </c>
      <c r="CT57" s="136"/>
      <c r="CU57" s="44"/>
      <c r="CV57" s="44"/>
      <c r="CW57" s="77"/>
    </row>
    <row r="58" spans="2:101" x14ac:dyDescent="0.35">
      <c r="B58" s="76" t="str">
        <f>Fleet_data[[#This Row],[Zone]]</f>
        <v>Aguas marinas</v>
      </c>
      <c r="C58" s="146" t="str">
        <f>Fleet_data[[#This Row],[Deck]]</f>
        <v>Con cubierta</v>
      </c>
      <c r="D58" s="146" t="str">
        <f>Fleet_data[[#This Row],[Motor]]</f>
        <v>Motorizado</v>
      </c>
      <c r="E58" s="146" t="str">
        <f>Fleet_data[[#This Row],[Vessel type]]</f>
        <v>9.0 (Otras Emb. de pesca)</v>
      </c>
      <c r="F58" s="146" t="str">
        <f>Fleet_data[[#This Row],[LOA class]]</f>
        <v>18-23.9m</v>
      </c>
      <c r="G58" s="146" t="str">
        <f>Fleet_data[[#This Row],[LOA group]]</f>
        <v>12-24m</v>
      </c>
      <c r="H58" s="147"/>
      <c r="I58" s="147" t="s">
        <v>374</v>
      </c>
      <c r="J58" s="147" t="s">
        <v>374</v>
      </c>
      <c r="K58" s="147"/>
      <c r="L58" s="147" t="s">
        <v>374</v>
      </c>
      <c r="M58" s="147" t="s">
        <v>374</v>
      </c>
      <c r="N58" s="147"/>
      <c r="O58" s="147" t="s">
        <v>374</v>
      </c>
      <c r="P58" s="147" t="s">
        <v>374</v>
      </c>
      <c r="Q58" s="147"/>
      <c r="R58" s="147" t="s">
        <v>374</v>
      </c>
      <c r="S58" s="147" t="s">
        <v>374</v>
      </c>
      <c r="T58" s="147"/>
      <c r="U58" s="147" t="s">
        <v>374</v>
      </c>
      <c r="V58" s="147" t="s">
        <v>374</v>
      </c>
      <c r="W58" s="147"/>
      <c r="X58" s="147" t="s">
        <v>374</v>
      </c>
      <c r="Y58" s="147" t="s">
        <v>374</v>
      </c>
      <c r="Z58" s="147"/>
      <c r="AA58" s="147" t="s">
        <v>374</v>
      </c>
      <c r="AB58" s="147" t="s">
        <v>374</v>
      </c>
      <c r="AC58" s="147"/>
      <c r="AD58" s="147" t="s">
        <v>374</v>
      </c>
      <c r="AE58" s="147" t="s">
        <v>374</v>
      </c>
      <c r="AF58" s="147"/>
      <c r="AG58" s="147" t="s">
        <v>374</v>
      </c>
      <c r="AH58" s="147" t="s">
        <v>374</v>
      </c>
      <c r="AI58" s="147"/>
      <c r="AJ58" s="147" t="s">
        <v>374</v>
      </c>
      <c r="AK58" s="147" t="s">
        <v>374</v>
      </c>
      <c r="AL58" s="147"/>
      <c r="AM58" s="147" t="s">
        <v>374</v>
      </c>
      <c r="AN58" s="147" t="s">
        <v>374</v>
      </c>
      <c r="AO58" s="147"/>
      <c r="AP58" s="147" t="s">
        <v>374</v>
      </c>
      <c r="AQ58" s="147" t="s">
        <v>374</v>
      </c>
      <c r="AR58" s="147"/>
      <c r="AS58" s="147" t="s">
        <v>374</v>
      </c>
      <c r="AT58" s="147" t="s">
        <v>374</v>
      </c>
      <c r="AU58" s="147"/>
      <c r="AV58" s="147" t="s">
        <v>146</v>
      </c>
      <c r="AW58" s="147" t="s">
        <v>374</v>
      </c>
      <c r="AX58" s="147"/>
      <c r="AY58" s="147" t="s">
        <v>146</v>
      </c>
      <c r="AZ58" s="147" t="s">
        <v>374</v>
      </c>
      <c r="BA58" s="147"/>
      <c r="BB58" s="147" t="s">
        <v>146</v>
      </c>
      <c r="BC58" s="147" t="s">
        <v>374</v>
      </c>
      <c r="BD58" s="147"/>
      <c r="BE58" s="147" t="s">
        <v>146</v>
      </c>
      <c r="BF58" s="147" t="s">
        <v>374</v>
      </c>
      <c r="BG58" s="147"/>
      <c r="BH58" s="147" t="s">
        <v>146</v>
      </c>
      <c r="BI58" s="147" t="s">
        <v>374</v>
      </c>
      <c r="BJ58" s="147"/>
      <c r="BK58" s="147" t="s">
        <v>146</v>
      </c>
      <c r="BL58" s="147" t="s">
        <v>374</v>
      </c>
      <c r="BM58" s="147">
        <v>231</v>
      </c>
      <c r="BN58" s="147" t="s">
        <v>147</v>
      </c>
      <c r="BO58" s="147" t="s">
        <v>375</v>
      </c>
      <c r="BP58" s="147"/>
      <c r="BQ58" s="147" t="s">
        <v>374</v>
      </c>
      <c r="BR58" s="147" t="s">
        <v>374</v>
      </c>
      <c r="BS58" s="147"/>
      <c r="BT58" s="147" t="s">
        <v>374</v>
      </c>
      <c r="BU58" s="147" t="s">
        <v>374</v>
      </c>
      <c r="BV58" s="147"/>
      <c r="BW58" s="147" t="s">
        <v>374</v>
      </c>
      <c r="BX58" s="147" t="s">
        <v>374</v>
      </c>
      <c r="BY58" s="147"/>
      <c r="BZ58" s="147" t="s">
        <v>374</v>
      </c>
      <c r="CA58" s="147" t="s">
        <v>374</v>
      </c>
      <c r="CB58" s="147"/>
      <c r="CC58" s="147" t="s">
        <v>374</v>
      </c>
      <c r="CD58" s="147" t="s">
        <v>374</v>
      </c>
      <c r="CE58" s="147">
        <v>390</v>
      </c>
      <c r="CF58" s="147" t="s">
        <v>181</v>
      </c>
      <c r="CG58" s="147" t="s">
        <v>375</v>
      </c>
      <c r="CH58" s="147">
        <v>390</v>
      </c>
      <c r="CI58" s="147" t="s">
        <v>181</v>
      </c>
      <c r="CJ58" s="147" t="s">
        <v>375</v>
      </c>
      <c r="CK58" s="147"/>
      <c r="CL58" s="147" t="s">
        <v>374</v>
      </c>
      <c r="CM58" s="147" t="s">
        <v>374</v>
      </c>
      <c r="CN58" s="147"/>
      <c r="CO58" s="147" t="s">
        <v>374</v>
      </c>
      <c r="CP58" s="147" t="s">
        <v>374</v>
      </c>
      <c r="CQ58" s="147"/>
      <c r="CR58" s="147" t="s">
        <v>374</v>
      </c>
      <c r="CS58" s="135" t="s">
        <v>374</v>
      </c>
      <c r="CT58" s="136"/>
      <c r="CU58" s="44"/>
      <c r="CV58" s="44"/>
      <c r="CW58" s="77"/>
    </row>
    <row r="59" spans="2:101" x14ac:dyDescent="0.35">
      <c r="B59" s="76" t="str">
        <f>Fleet_data[[#This Row],[Zone]]</f>
        <v>Aguas marinas</v>
      </c>
      <c r="C59" s="146" t="str">
        <f>Fleet_data[[#This Row],[Deck]]</f>
        <v>Con cubierta</v>
      </c>
      <c r="D59" s="146" t="str">
        <f>Fleet_data[[#This Row],[Motor]]</f>
        <v>Motorizado</v>
      </c>
      <c r="E59" s="146" t="str">
        <f>Fleet_data[[#This Row],[Vessel type]]</f>
        <v>9.0 (Otras Emb. de pesca)</v>
      </c>
      <c r="F59" s="146" t="str">
        <f>Fleet_data[[#This Row],[LOA class]]</f>
        <v>24-29.9m</v>
      </c>
      <c r="G59" s="146" t="str">
        <f>Fleet_data[[#This Row],[LOA group]]</f>
        <v>&gt;24m</v>
      </c>
      <c r="H59" s="147"/>
      <c r="I59" s="147" t="s">
        <v>374</v>
      </c>
      <c r="J59" s="147" t="s">
        <v>374</v>
      </c>
      <c r="K59" s="147"/>
      <c r="L59" s="147" t="s">
        <v>374</v>
      </c>
      <c r="M59" s="147" t="s">
        <v>374</v>
      </c>
      <c r="N59" s="147"/>
      <c r="O59" s="147" t="s">
        <v>374</v>
      </c>
      <c r="P59" s="147" t="s">
        <v>374</v>
      </c>
      <c r="Q59" s="147"/>
      <c r="R59" s="147" t="s">
        <v>374</v>
      </c>
      <c r="S59" s="147" t="s">
        <v>374</v>
      </c>
      <c r="T59" s="147"/>
      <c r="U59" s="147" t="s">
        <v>374</v>
      </c>
      <c r="V59" s="147" t="s">
        <v>374</v>
      </c>
      <c r="W59" s="147"/>
      <c r="X59" s="147" t="s">
        <v>374</v>
      </c>
      <c r="Y59" s="147" t="s">
        <v>374</v>
      </c>
      <c r="Z59" s="147"/>
      <c r="AA59" s="147" t="s">
        <v>374</v>
      </c>
      <c r="AB59" s="147" t="s">
        <v>374</v>
      </c>
      <c r="AC59" s="147"/>
      <c r="AD59" s="147" t="s">
        <v>374</v>
      </c>
      <c r="AE59" s="147" t="s">
        <v>374</v>
      </c>
      <c r="AF59" s="147"/>
      <c r="AG59" s="147" t="s">
        <v>374</v>
      </c>
      <c r="AH59" s="147" t="s">
        <v>374</v>
      </c>
      <c r="AI59" s="147"/>
      <c r="AJ59" s="147" t="s">
        <v>374</v>
      </c>
      <c r="AK59" s="147" t="s">
        <v>374</v>
      </c>
      <c r="AL59" s="147"/>
      <c r="AM59" s="147" t="s">
        <v>374</v>
      </c>
      <c r="AN59" s="147" t="s">
        <v>374</v>
      </c>
      <c r="AO59" s="147"/>
      <c r="AP59" s="147" t="s">
        <v>374</v>
      </c>
      <c r="AQ59" s="147" t="s">
        <v>374</v>
      </c>
      <c r="AR59" s="147"/>
      <c r="AS59" s="147" t="s">
        <v>374</v>
      </c>
      <c r="AT59" s="147" t="s">
        <v>374</v>
      </c>
      <c r="AU59" s="147"/>
      <c r="AV59" s="147" t="s">
        <v>146</v>
      </c>
      <c r="AW59" s="147" t="s">
        <v>374</v>
      </c>
      <c r="AX59" s="147"/>
      <c r="AY59" s="147" t="s">
        <v>146</v>
      </c>
      <c r="AZ59" s="147" t="s">
        <v>374</v>
      </c>
      <c r="BA59" s="147"/>
      <c r="BB59" s="147" t="s">
        <v>146</v>
      </c>
      <c r="BC59" s="147" t="s">
        <v>374</v>
      </c>
      <c r="BD59" s="147"/>
      <c r="BE59" s="147" t="s">
        <v>146</v>
      </c>
      <c r="BF59" s="147" t="s">
        <v>374</v>
      </c>
      <c r="BG59" s="147"/>
      <c r="BH59" s="147" t="s">
        <v>146</v>
      </c>
      <c r="BI59" s="147" t="s">
        <v>374</v>
      </c>
      <c r="BJ59" s="147"/>
      <c r="BK59" s="147" t="s">
        <v>146</v>
      </c>
      <c r="BL59" s="147" t="s">
        <v>374</v>
      </c>
      <c r="BM59" s="147"/>
      <c r="BN59" s="147" t="s">
        <v>374</v>
      </c>
      <c r="BO59" s="147" t="s">
        <v>374</v>
      </c>
      <c r="BP59" s="147"/>
      <c r="BQ59" s="147" t="s">
        <v>374</v>
      </c>
      <c r="BR59" s="147" t="s">
        <v>374</v>
      </c>
      <c r="BS59" s="147"/>
      <c r="BT59" s="147" t="s">
        <v>374</v>
      </c>
      <c r="BU59" s="147" t="s">
        <v>374</v>
      </c>
      <c r="BV59" s="147"/>
      <c r="BW59" s="147" t="s">
        <v>374</v>
      </c>
      <c r="BX59" s="147" t="s">
        <v>374</v>
      </c>
      <c r="BY59" s="147"/>
      <c r="BZ59" s="147" t="s">
        <v>374</v>
      </c>
      <c r="CA59" s="147" t="s">
        <v>374</v>
      </c>
      <c r="CB59" s="147"/>
      <c r="CC59" s="147" t="s">
        <v>374</v>
      </c>
      <c r="CD59" s="147" t="s">
        <v>374</v>
      </c>
      <c r="CE59" s="147">
        <v>534</v>
      </c>
      <c r="CF59" s="147" t="s">
        <v>181</v>
      </c>
      <c r="CG59" s="147" t="s">
        <v>375</v>
      </c>
      <c r="CH59" s="147">
        <v>533.51</v>
      </c>
      <c r="CI59" s="147" t="s">
        <v>181</v>
      </c>
      <c r="CJ59" s="147" t="s">
        <v>375</v>
      </c>
      <c r="CK59" s="147"/>
      <c r="CL59" s="147" t="s">
        <v>374</v>
      </c>
      <c r="CM59" s="147" t="s">
        <v>374</v>
      </c>
      <c r="CN59" s="147"/>
      <c r="CO59" s="147" t="s">
        <v>374</v>
      </c>
      <c r="CP59" s="147" t="s">
        <v>374</v>
      </c>
      <c r="CQ59" s="147"/>
      <c r="CR59" s="147" t="s">
        <v>374</v>
      </c>
      <c r="CS59" s="135" t="s">
        <v>374</v>
      </c>
      <c r="CT59" s="136"/>
      <c r="CU59" s="44"/>
      <c r="CV59" s="44"/>
      <c r="CW59" s="77"/>
    </row>
    <row r="60" spans="2:101" x14ac:dyDescent="0.35">
      <c r="B60" s="76" t="str">
        <f>Fleet_data[[#This Row],[Zone]]</f>
        <v>Aguas marinas</v>
      </c>
      <c r="C60" s="146" t="str">
        <f>Fleet_data[[#This Row],[Deck]]</f>
        <v>Con cubierta</v>
      </c>
      <c r="D60" s="146" t="str">
        <f>Fleet_data[[#This Row],[Motor]]</f>
        <v>Motorizado</v>
      </c>
      <c r="E60" s="146" t="str">
        <f>Fleet_data[[#This Row],[Vessel type]]</f>
        <v>9.0 (Otras Emb. de pesca)</v>
      </c>
      <c r="F60" s="146" t="str">
        <f>Fleet_data[[#This Row],[LOA class]]</f>
        <v>30-35.9m</v>
      </c>
      <c r="G60" s="146" t="str">
        <f>Fleet_data[[#This Row],[LOA group]]</f>
        <v>&gt;24m</v>
      </c>
      <c r="H60" s="147"/>
      <c r="I60" s="147" t="s">
        <v>374</v>
      </c>
      <c r="J60" s="147" t="s">
        <v>374</v>
      </c>
      <c r="K60" s="147"/>
      <c r="L60" s="147" t="s">
        <v>374</v>
      </c>
      <c r="M60" s="147" t="s">
        <v>374</v>
      </c>
      <c r="N60" s="147"/>
      <c r="O60" s="147" t="s">
        <v>374</v>
      </c>
      <c r="P60" s="147" t="s">
        <v>374</v>
      </c>
      <c r="Q60" s="147"/>
      <c r="R60" s="147" t="s">
        <v>374</v>
      </c>
      <c r="S60" s="147" t="s">
        <v>374</v>
      </c>
      <c r="T60" s="147"/>
      <c r="U60" s="147" t="s">
        <v>374</v>
      </c>
      <c r="V60" s="147" t="s">
        <v>374</v>
      </c>
      <c r="W60" s="147"/>
      <c r="X60" s="147" t="s">
        <v>374</v>
      </c>
      <c r="Y60" s="147" t="s">
        <v>374</v>
      </c>
      <c r="Z60" s="147"/>
      <c r="AA60" s="147" t="s">
        <v>374</v>
      </c>
      <c r="AB60" s="147" t="s">
        <v>374</v>
      </c>
      <c r="AC60" s="147"/>
      <c r="AD60" s="147" t="s">
        <v>374</v>
      </c>
      <c r="AE60" s="147" t="s">
        <v>374</v>
      </c>
      <c r="AF60" s="147"/>
      <c r="AG60" s="147" t="s">
        <v>374</v>
      </c>
      <c r="AH60" s="147" t="s">
        <v>374</v>
      </c>
      <c r="AI60" s="147"/>
      <c r="AJ60" s="147" t="s">
        <v>374</v>
      </c>
      <c r="AK60" s="147" t="s">
        <v>374</v>
      </c>
      <c r="AL60" s="147"/>
      <c r="AM60" s="147" t="s">
        <v>374</v>
      </c>
      <c r="AN60" s="147" t="s">
        <v>374</v>
      </c>
      <c r="AO60" s="147"/>
      <c r="AP60" s="147" t="s">
        <v>374</v>
      </c>
      <c r="AQ60" s="147" t="s">
        <v>374</v>
      </c>
      <c r="AR60" s="147"/>
      <c r="AS60" s="147" t="s">
        <v>374</v>
      </c>
      <c r="AT60" s="147" t="s">
        <v>374</v>
      </c>
      <c r="AU60" s="147"/>
      <c r="AV60" s="147" t="s">
        <v>374</v>
      </c>
      <c r="AW60" s="147" t="s">
        <v>374</v>
      </c>
      <c r="AX60" s="147"/>
      <c r="AY60" s="147" t="s">
        <v>374</v>
      </c>
      <c r="AZ60" s="147" t="s">
        <v>374</v>
      </c>
      <c r="BA60" s="147"/>
      <c r="BB60" s="147" t="s">
        <v>374</v>
      </c>
      <c r="BC60" s="147" t="s">
        <v>374</v>
      </c>
      <c r="BD60" s="147"/>
      <c r="BE60" s="147" t="s">
        <v>374</v>
      </c>
      <c r="BF60" s="147" t="s">
        <v>374</v>
      </c>
      <c r="BG60" s="147"/>
      <c r="BH60" s="147" t="s">
        <v>374</v>
      </c>
      <c r="BI60" s="147" t="s">
        <v>374</v>
      </c>
      <c r="BJ60" s="147"/>
      <c r="BK60" s="147" t="s">
        <v>374</v>
      </c>
      <c r="BL60" s="147" t="s">
        <v>374</v>
      </c>
      <c r="BM60" s="147"/>
      <c r="BN60" s="147" t="s">
        <v>374</v>
      </c>
      <c r="BO60" s="147" t="s">
        <v>374</v>
      </c>
      <c r="BP60" s="147"/>
      <c r="BQ60" s="147" t="s">
        <v>374</v>
      </c>
      <c r="BR60" s="147" t="s">
        <v>374</v>
      </c>
      <c r="BS60" s="147"/>
      <c r="BT60" s="147" t="s">
        <v>374</v>
      </c>
      <c r="BU60" s="147" t="s">
        <v>374</v>
      </c>
      <c r="BV60" s="147"/>
      <c r="BW60" s="147" t="s">
        <v>374</v>
      </c>
      <c r="BX60" s="147" t="s">
        <v>374</v>
      </c>
      <c r="BY60" s="147"/>
      <c r="BZ60" s="147" t="s">
        <v>374</v>
      </c>
      <c r="CA60" s="147" t="s">
        <v>374</v>
      </c>
      <c r="CB60" s="147"/>
      <c r="CC60" s="147" t="s">
        <v>374</v>
      </c>
      <c r="CD60" s="147" t="s">
        <v>374</v>
      </c>
      <c r="CE60" s="147"/>
      <c r="CF60" s="147" t="s">
        <v>374</v>
      </c>
      <c r="CG60" s="147" t="s">
        <v>374</v>
      </c>
      <c r="CH60" s="147"/>
      <c r="CI60" s="147" t="s">
        <v>374</v>
      </c>
      <c r="CJ60" s="147" t="s">
        <v>374</v>
      </c>
      <c r="CK60" s="147">
        <v>532</v>
      </c>
      <c r="CL60" s="147" t="s">
        <v>146</v>
      </c>
      <c r="CM60" s="147" t="s">
        <v>375</v>
      </c>
      <c r="CN60" s="147">
        <v>532.36</v>
      </c>
      <c r="CO60" s="147" t="s">
        <v>181</v>
      </c>
      <c r="CP60" s="147" t="s">
        <v>375</v>
      </c>
      <c r="CQ60" s="147"/>
      <c r="CR60" s="147" t="s">
        <v>374</v>
      </c>
      <c r="CS60" s="135" t="s">
        <v>374</v>
      </c>
      <c r="CT60" s="136"/>
      <c r="CU60" s="44"/>
      <c r="CV60" s="44"/>
      <c r="CW60" s="77"/>
    </row>
    <row r="61" spans="2:101" x14ac:dyDescent="0.35">
      <c r="B61" s="76" t="str">
        <f>Fleet_data[[#This Row],[Zone]]</f>
        <v>Aguas marinas</v>
      </c>
      <c r="C61" s="146" t="str">
        <f>Fleet_data[[#This Row],[Deck]]</f>
        <v>Con cubierta</v>
      </c>
      <c r="D61" s="146" t="str">
        <f>Fleet_data[[#This Row],[Motor]]</f>
        <v>Motorizado</v>
      </c>
      <c r="E61" s="146" t="str">
        <f>Fleet_data[[#This Row],[Vessel type]]</f>
        <v>9.0 (Otras Emb. de pesca)</v>
      </c>
      <c r="F61" s="146" t="str">
        <f>Fleet_data[[#This Row],[LOA class]]</f>
        <v>60-74.9m</v>
      </c>
      <c r="G61" s="146" t="str">
        <f>Fleet_data[[#This Row],[LOA group]]</f>
        <v>&gt;24m</v>
      </c>
      <c r="H61" s="147"/>
      <c r="I61" s="147" t="s">
        <v>374</v>
      </c>
      <c r="J61" s="147" t="s">
        <v>374</v>
      </c>
      <c r="K61" s="147"/>
      <c r="L61" s="147" t="s">
        <v>374</v>
      </c>
      <c r="M61" s="147" t="s">
        <v>374</v>
      </c>
      <c r="N61" s="147"/>
      <c r="O61" s="147" t="s">
        <v>374</v>
      </c>
      <c r="P61" s="147" t="s">
        <v>374</v>
      </c>
      <c r="Q61" s="147"/>
      <c r="R61" s="147" t="s">
        <v>374</v>
      </c>
      <c r="S61" s="147" t="s">
        <v>374</v>
      </c>
      <c r="T61" s="147"/>
      <c r="U61" s="147" t="s">
        <v>374</v>
      </c>
      <c r="V61" s="147" t="s">
        <v>374</v>
      </c>
      <c r="W61" s="147"/>
      <c r="X61" s="147" t="s">
        <v>374</v>
      </c>
      <c r="Y61" s="147" t="s">
        <v>374</v>
      </c>
      <c r="Z61" s="147"/>
      <c r="AA61" s="147" t="s">
        <v>374</v>
      </c>
      <c r="AB61" s="147" t="s">
        <v>374</v>
      </c>
      <c r="AC61" s="147"/>
      <c r="AD61" s="147" t="s">
        <v>374</v>
      </c>
      <c r="AE61" s="147" t="s">
        <v>374</v>
      </c>
      <c r="AF61" s="147"/>
      <c r="AG61" s="147" t="s">
        <v>374</v>
      </c>
      <c r="AH61" s="147" t="s">
        <v>374</v>
      </c>
      <c r="AI61" s="147"/>
      <c r="AJ61" s="147" t="s">
        <v>374</v>
      </c>
      <c r="AK61" s="147" t="s">
        <v>374</v>
      </c>
      <c r="AL61" s="147"/>
      <c r="AM61" s="147" t="s">
        <v>374</v>
      </c>
      <c r="AN61" s="147" t="s">
        <v>374</v>
      </c>
      <c r="AO61" s="147"/>
      <c r="AP61" s="147" t="s">
        <v>374</v>
      </c>
      <c r="AQ61" s="147" t="s">
        <v>374</v>
      </c>
      <c r="AR61" s="147"/>
      <c r="AS61" s="147" t="s">
        <v>374</v>
      </c>
      <c r="AT61" s="147" t="s">
        <v>374</v>
      </c>
      <c r="AU61" s="147"/>
      <c r="AV61" s="147" t="s">
        <v>374</v>
      </c>
      <c r="AW61" s="147" t="s">
        <v>374</v>
      </c>
      <c r="AX61" s="147"/>
      <c r="AY61" s="147" t="s">
        <v>374</v>
      </c>
      <c r="AZ61" s="147" t="s">
        <v>374</v>
      </c>
      <c r="BA61" s="147"/>
      <c r="BB61" s="147" t="s">
        <v>374</v>
      </c>
      <c r="BC61" s="147" t="s">
        <v>374</v>
      </c>
      <c r="BD61" s="147"/>
      <c r="BE61" s="147" t="s">
        <v>374</v>
      </c>
      <c r="BF61" s="147" t="s">
        <v>374</v>
      </c>
      <c r="BG61" s="147"/>
      <c r="BH61" s="147" t="s">
        <v>374</v>
      </c>
      <c r="BI61" s="147" t="s">
        <v>374</v>
      </c>
      <c r="BJ61" s="147"/>
      <c r="BK61" s="147" t="s">
        <v>374</v>
      </c>
      <c r="BL61" s="147" t="s">
        <v>374</v>
      </c>
      <c r="BM61" s="147">
        <v>3400</v>
      </c>
      <c r="BN61" s="147" t="s">
        <v>147</v>
      </c>
      <c r="BO61" s="147" t="s">
        <v>375</v>
      </c>
      <c r="BP61" s="147">
        <v>2990</v>
      </c>
      <c r="BQ61" s="147" t="s">
        <v>147</v>
      </c>
      <c r="BR61" s="147" t="s">
        <v>375</v>
      </c>
      <c r="BS61" s="147">
        <v>3400</v>
      </c>
      <c r="BT61" s="147" t="s">
        <v>147</v>
      </c>
      <c r="BU61" s="147" t="s">
        <v>375</v>
      </c>
      <c r="BV61" s="147">
        <v>3400</v>
      </c>
      <c r="BW61" s="147" t="s">
        <v>147</v>
      </c>
      <c r="BX61" s="147" t="s">
        <v>375</v>
      </c>
      <c r="BY61" s="147">
        <v>3400</v>
      </c>
      <c r="BZ61" s="147" t="s">
        <v>147</v>
      </c>
      <c r="CA61" s="147" t="s">
        <v>375</v>
      </c>
      <c r="CB61" s="147">
        <v>10772</v>
      </c>
      <c r="CC61" s="147" t="s">
        <v>147</v>
      </c>
      <c r="CD61" s="147" t="s">
        <v>375</v>
      </c>
      <c r="CE61" s="147">
        <v>4950</v>
      </c>
      <c r="CF61" s="147" t="s">
        <v>181</v>
      </c>
      <c r="CG61" s="147" t="s">
        <v>375</v>
      </c>
      <c r="CH61" s="147">
        <v>4950</v>
      </c>
      <c r="CI61" s="147" t="s">
        <v>181</v>
      </c>
      <c r="CJ61" s="147" t="s">
        <v>375</v>
      </c>
      <c r="CK61" s="147"/>
      <c r="CL61" s="147" t="s">
        <v>374</v>
      </c>
      <c r="CM61" s="147" t="s">
        <v>374</v>
      </c>
      <c r="CN61" s="147"/>
      <c r="CO61" s="147" t="s">
        <v>374</v>
      </c>
      <c r="CP61" s="147" t="s">
        <v>374</v>
      </c>
      <c r="CQ61" s="147"/>
      <c r="CR61" s="147" t="s">
        <v>374</v>
      </c>
      <c r="CS61" s="135" t="s">
        <v>374</v>
      </c>
      <c r="CT61" s="136"/>
      <c r="CU61" s="44"/>
      <c r="CV61" s="44"/>
      <c r="CW61" s="77"/>
    </row>
    <row r="62" spans="2:101" x14ac:dyDescent="0.35">
      <c r="B62" s="76" t="str">
        <f>Fleet_data[[#This Row],[Zone]]</f>
        <v>Aguas marinas</v>
      </c>
      <c r="C62" s="146" t="str">
        <f>Fleet_data[[#This Row],[Deck]]</f>
        <v>Con cubierta</v>
      </c>
      <c r="D62" s="146" t="str">
        <f>Fleet_data[[#This Row],[Motor]]</f>
        <v>Motorizado</v>
      </c>
      <c r="E62" s="146" t="str">
        <f>Fleet_data[[#This Row],[Vessel type]]</f>
        <v>9.0 (Otras Emb. de pesca)</v>
      </c>
      <c r="F62" s="146" t="str">
        <f>Fleet_data[[#This Row],[LOA class]]</f>
        <v>75m o más</v>
      </c>
      <c r="G62" s="146" t="str">
        <f>Fleet_data[[#This Row],[LOA group]]</f>
        <v>&gt;24m</v>
      </c>
      <c r="H62" s="147"/>
      <c r="I62" s="147" t="s">
        <v>374</v>
      </c>
      <c r="J62" s="147" t="s">
        <v>374</v>
      </c>
      <c r="K62" s="147"/>
      <c r="L62" s="147" t="s">
        <v>374</v>
      </c>
      <c r="M62" s="147" t="s">
        <v>374</v>
      </c>
      <c r="N62" s="147"/>
      <c r="O62" s="147" t="s">
        <v>374</v>
      </c>
      <c r="P62" s="147" t="s">
        <v>374</v>
      </c>
      <c r="Q62" s="147"/>
      <c r="R62" s="147" t="s">
        <v>374</v>
      </c>
      <c r="S62" s="147" t="s">
        <v>374</v>
      </c>
      <c r="T62" s="147"/>
      <c r="U62" s="147" t="s">
        <v>374</v>
      </c>
      <c r="V62" s="147" t="s">
        <v>374</v>
      </c>
      <c r="W62" s="147"/>
      <c r="X62" s="147" t="s">
        <v>374</v>
      </c>
      <c r="Y62" s="147" t="s">
        <v>374</v>
      </c>
      <c r="Z62" s="147"/>
      <c r="AA62" s="147" t="s">
        <v>374</v>
      </c>
      <c r="AB62" s="147" t="s">
        <v>374</v>
      </c>
      <c r="AC62" s="147"/>
      <c r="AD62" s="147" t="s">
        <v>374</v>
      </c>
      <c r="AE62" s="147" t="s">
        <v>374</v>
      </c>
      <c r="AF62" s="147"/>
      <c r="AG62" s="147" t="s">
        <v>374</v>
      </c>
      <c r="AH62" s="147" t="s">
        <v>374</v>
      </c>
      <c r="AI62" s="147"/>
      <c r="AJ62" s="147" t="s">
        <v>374</v>
      </c>
      <c r="AK62" s="147" t="s">
        <v>374</v>
      </c>
      <c r="AL62" s="147"/>
      <c r="AM62" s="147" t="s">
        <v>374</v>
      </c>
      <c r="AN62" s="147" t="s">
        <v>374</v>
      </c>
      <c r="AO62" s="147"/>
      <c r="AP62" s="147" t="s">
        <v>374</v>
      </c>
      <c r="AQ62" s="147" t="s">
        <v>374</v>
      </c>
      <c r="AR62" s="147"/>
      <c r="AS62" s="147" t="s">
        <v>374</v>
      </c>
      <c r="AT62" s="147" t="s">
        <v>374</v>
      </c>
      <c r="AU62" s="147"/>
      <c r="AV62" s="147" t="s">
        <v>374</v>
      </c>
      <c r="AW62" s="147" t="s">
        <v>374</v>
      </c>
      <c r="AX62" s="147"/>
      <c r="AY62" s="147" t="s">
        <v>374</v>
      </c>
      <c r="AZ62" s="147" t="s">
        <v>374</v>
      </c>
      <c r="BA62" s="147"/>
      <c r="BB62" s="147" t="s">
        <v>374</v>
      </c>
      <c r="BC62" s="147" t="s">
        <v>374</v>
      </c>
      <c r="BD62" s="147"/>
      <c r="BE62" s="147" t="s">
        <v>374</v>
      </c>
      <c r="BF62" s="147" t="s">
        <v>374</v>
      </c>
      <c r="BG62" s="147"/>
      <c r="BH62" s="147" t="s">
        <v>374</v>
      </c>
      <c r="BI62" s="147" t="s">
        <v>374</v>
      </c>
      <c r="BJ62" s="147"/>
      <c r="BK62" s="147" t="s">
        <v>374</v>
      </c>
      <c r="BL62" s="147" t="s">
        <v>374</v>
      </c>
      <c r="BM62" s="147"/>
      <c r="BN62" s="147" t="s">
        <v>374</v>
      </c>
      <c r="BO62" s="147" t="s">
        <v>374</v>
      </c>
      <c r="BP62" s="147">
        <v>3608</v>
      </c>
      <c r="BQ62" s="147" t="s">
        <v>147</v>
      </c>
      <c r="BR62" s="147" t="s">
        <v>375</v>
      </c>
      <c r="BS62" s="147"/>
      <c r="BT62" s="147" t="s">
        <v>374</v>
      </c>
      <c r="BU62" s="147" t="s">
        <v>374</v>
      </c>
      <c r="BV62" s="147"/>
      <c r="BW62" s="147" t="s">
        <v>374</v>
      </c>
      <c r="BX62" s="147" t="s">
        <v>374</v>
      </c>
      <c r="BY62" s="147"/>
      <c r="BZ62" s="147" t="s">
        <v>374</v>
      </c>
      <c r="CA62" s="147" t="s">
        <v>374</v>
      </c>
      <c r="CB62" s="147"/>
      <c r="CC62" s="147" t="s">
        <v>374</v>
      </c>
      <c r="CD62" s="147" t="s">
        <v>374</v>
      </c>
      <c r="CE62" s="147">
        <v>1644</v>
      </c>
      <c r="CF62" s="147" t="s">
        <v>181</v>
      </c>
      <c r="CG62" s="147" t="s">
        <v>375</v>
      </c>
      <c r="CH62" s="147">
        <v>1644</v>
      </c>
      <c r="CI62" s="147" t="s">
        <v>181</v>
      </c>
      <c r="CJ62" s="147" t="s">
        <v>375</v>
      </c>
      <c r="CK62" s="147"/>
      <c r="CL62" s="147" t="s">
        <v>374</v>
      </c>
      <c r="CM62" s="147" t="s">
        <v>374</v>
      </c>
      <c r="CN62" s="147"/>
      <c r="CO62" s="147" t="s">
        <v>374</v>
      </c>
      <c r="CP62" s="147" t="s">
        <v>374</v>
      </c>
      <c r="CQ62" s="147"/>
      <c r="CR62" s="147" t="s">
        <v>374</v>
      </c>
      <c r="CS62" s="135" t="s">
        <v>374</v>
      </c>
      <c r="CT62" s="136"/>
      <c r="CU62" s="44"/>
      <c r="CV62" s="44"/>
      <c r="CW62" s="77"/>
    </row>
    <row r="63" spans="2:101" x14ac:dyDescent="0.35">
      <c r="B63" s="76" t="str">
        <f>Fleet_data[[#This Row],[Zone]]</f>
        <v>Aguas marinas</v>
      </c>
      <c r="C63" s="146" t="str">
        <f>Fleet_data[[#This Row],[Deck]]</f>
        <v>Con cubierta</v>
      </c>
      <c r="D63" s="146" t="str">
        <f>Fleet_data[[#This Row],[Motor]]</f>
        <v>Motorizado</v>
      </c>
      <c r="E63" s="146" t="str">
        <f>Fleet_data[[#This Row],[Vessel type]]</f>
        <v>9.0 (Otras Emb. de pesca)</v>
      </c>
      <c r="F63" s="146" t="str">
        <f>Fleet_data[[#This Row],[LOA class]]</f>
        <v>Desconocido</v>
      </c>
      <c r="G63" s="146" t="str">
        <f>Fleet_data[[#This Row],[LOA group]]</f>
        <v>Desconocido</v>
      </c>
      <c r="H63" s="147"/>
      <c r="I63" s="147" t="s">
        <v>146</v>
      </c>
      <c r="J63" s="147" t="s">
        <v>374</v>
      </c>
      <c r="K63" s="147"/>
      <c r="L63" s="147" t="s">
        <v>146</v>
      </c>
      <c r="M63" s="147" t="s">
        <v>374</v>
      </c>
      <c r="N63" s="147"/>
      <c r="O63" s="147" t="s">
        <v>146</v>
      </c>
      <c r="P63" s="147" t="s">
        <v>374</v>
      </c>
      <c r="Q63" s="147"/>
      <c r="R63" s="147" t="s">
        <v>146</v>
      </c>
      <c r="S63" s="147" t="s">
        <v>374</v>
      </c>
      <c r="T63" s="147"/>
      <c r="U63" s="147" t="s">
        <v>146</v>
      </c>
      <c r="V63" s="147" t="s">
        <v>374</v>
      </c>
      <c r="W63" s="147"/>
      <c r="X63" s="147" t="s">
        <v>146</v>
      </c>
      <c r="Y63" s="147" t="s">
        <v>374</v>
      </c>
      <c r="Z63" s="147"/>
      <c r="AA63" s="147" t="s">
        <v>146</v>
      </c>
      <c r="AB63" s="147" t="s">
        <v>374</v>
      </c>
      <c r="AC63" s="147"/>
      <c r="AD63" s="147" t="s">
        <v>146</v>
      </c>
      <c r="AE63" s="147" t="s">
        <v>374</v>
      </c>
      <c r="AF63" s="147"/>
      <c r="AG63" s="147" t="s">
        <v>146</v>
      </c>
      <c r="AH63" s="147" t="s">
        <v>374</v>
      </c>
      <c r="AI63" s="147"/>
      <c r="AJ63" s="147" t="s">
        <v>146</v>
      </c>
      <c r="AK63" s="147" t="s">
        <v>374</v>
      </c>
      <c r="AL63" s="147"/>
      <c r="AM63" s="147" t="s">
        <v>146</v>
      </c>
      <c r="AN63" s="147" t="s">
        <v>374</v>
      </c>
      <c r="AO63" s="147"/>
      <c r="AP63" s="147" t="s">
        <v>146</v>
      </c>
      <c r="AQ63" s="147" t="s">
        <v>374</v>
      </c>
      <c r="AR63" s="147"/>
      <c r="AS63" s="147" t="s">
        <v>146</v>
      </c>
      <c r="AT63" s="147" t="s">
        <v>374</v>
      </c>
      <c r="AU63" s="147"/>
      <c r="AV63" s="147" t="s">
        <v>374</v>
      </c>
      <c r="AW63" s="147" t="s">
        <v>374</v>
      </c>
      <c r="AX63" s="147"/>
      <c r="AY63" s="147" t="s">
        <v>374</v>
      </c>
      <c r="AZ63" s="147" t="s">
        <v>374</v>
      </c>
      <c r="BA63" s="147"/>
      <c r="BB63" s="147" t="s">
        <v>374</v>
      </c>
      <c r="BC63" s="147" t="s">
        <v>374</v>
      </c>
      <c r="BD63" s="147"/>
      <c r="BE63" s="147" t="s">
        <v>374</v>
      </c>
      <c r="BF63" s="147" t="s">
        <v>374</v>
      </c>
      <c r="BG63" s="147"/>
      <c r="BH63" s="147" t="s">
        <v>374</v>
      </c>
      <c r="BI63" s="147" t="s">
        <v>374</v>
      </c>
      <c r="BJ63" s="147"/>
      <c r="BK63" s="147" t="s">
        <v>374</v>
      </c>
      <c r="BL63" s="147" t="s">
        <v>374</v>
      </c>
      <c r="BM63" s="147"/>
      <c r="BN63" s="147" t="s">
        <v>374</v>
      </c>
      <c r="BO63" s="147" t="s">
        <v>374</v>
      </c>
      <c r="BP63" s="147"/>
      <c r="BQ63" s="147" t="s">
        <v>374</v>
      </c>
      <c r="BR63" s="147" t="s">
        <v>374</v>
      </c>
      <c r="BS63" s="147"/>
      <c r="BT63" s="147" t="s">
        <v>374</v>
      </c>
      <c r="BU63" s="147" t="s">
        <v>374</v>
      </c>
      <c r="BV63" s="147"/>
      <c r="BW63" s="147" t="s">
        <v>374</v>
      </c>
      <c r="BX63" s="147" t="s">
        <v>374</v>
      </c>
      <c r="BY63" s="147"/>
      <c r="BZ63" s="147" t="s">
        <v>374</v>
      </c>
      <c r="CA63" s="147" t="s">
        <v>374</v>
      </c>
      <c r="CB63" s="147"/>
      <c r="CC63" s="147" t="s">
        <v>374</v>
      </c>
      <c r="CD63" s="147" t="s">
        <v>374</v>
      </c>
      <c r="CE63" s="147"/>
      <c r="CF63" s="147" t="s">
        <v>374</v>
      </c>
      <c r="CG63" s="147" t="s">
        <v>374</v>
      </c>
      <c r="CH63" s="147"/>
      <c r="CI63" s="147" t="s">
        <v>374</v>
      </c>
      <c r="CJ63" s="147" t="s">
        <v>374</v>
      </c>
      <c r="CK63" s="147"/>
      <c r="CL63" s="147" t="s">
        <v>374</v>
      </c>
      <c r="CM63" s="147" t="s">
        <v>374</v>
      </c>
      <c r="CN63" s="147"/>
      <c r="CO63" s="147" t="s">
        <v>374</v>
      </c>
      <c r="CP63" s="147" t="s">
        <v>374</v>
      </c>
      <c r="CQ63" s="147"/>
      <c r="CR63" s="147" t="s">
        <v>374</v>
      </c>
      <c r="CS63" s="135" t="s">
        <v>374</v>
      </c>
      <c r="CT63" s="136"/>
      <c r="CU63" s="44"/>
      <c r="CV63" s="44"/>
      <c r="CW63" s="77"/>
    </row>
    <row r="64" spans="2:101" x14ac:dyDescent="0.35">
      <c r="B64" s="76" t="str">
        <f>Fleet_data[[#This Row],[Zone]]</f>
        <v>Aguas marinas</v>
      </c>
      <c r="C64" s="146" t="str">
        <f>Fleet_data[[#This Row],[Deck]]</f>
        <v>Con cubierta</v>
      </c>
      <c r="D64" s="146" t="str">
        <f>Fleet_data[[#This Row],[Motor]]</f>
        <v>No motorizado</v>
      </c>
      <c r="E64" s="146" t="str">
        <f>Fleet_data[[#This Row],[Vessel type]]</f>
        <v>01 (Arrastreros)</v>
      </c>
      <c r="F64" s="146" t="str">
        <f>Fleet_data[[#This Row],[LOA class]]</f>
        <v>60-74.9m</v>
      </c>
      <c r="G64" s="146" t="str">
        <f>Fleet_data[[#This Row],[LOA group]]</f>
        <v>&gt;24m</v>
      </c>
      <c r="H64" s="147"/>
      <c r="I64" s="147" t="s">
        <v>374</v>
      </c>
      <c r="J64" s="147" t="s">
        <v>374</v>
      </c>
      <c r="K64" s="147"/>
      <c r="L64" s="147" t="s">
        <v>374</v>
      </c>
      <c r="M64" s="147" t="s">
        <v>374</v>
      </c>
      <c r="N64" s="147"/>
      <c r="O64" s="147" t="s">
        <v>374</v>
      </c>
      <c r="P64" s="147" t="s">
        <v>374</v>
      </c>
      <c r="Q64" s="147"/>
      <c r="R64" s="147" t="s">
        <v>374</v>
      </c>
      <c r="S64" s="147" t="s">
        <v>374</v>
      </c>
      <c r="T64" s="147"/>
      <c r="U64" s="147" t="s">
        <v>374</v>
      </c>
      <c r="V64" s="147" t="s">
        <v>374</v>
      </c>
      <c r="W64" s="147"/>
      <c r="X64" s="147" t="s">
        <v>374</v>
      </c>
      <c r="Y64" s="147" t="s">
        <v>374</v>
      </c>
      <c r="Z64" s="147"/>
      <c r="AA64" s="147" t="s">
        <v>374</v>
      </c>
      <c r="AB64" s="147" t="s">
        <v>374</v>
      </c>
      <c r="AC64" s="147"/>
      <c r="AD64" s="147" t="s">
        <v>374</v>
      </c>
      <c r="AE64" s="147" t="s">
        <v>374</v>
      </c>
      <c r="AF64" s="147"/>
      <c r="AG64" s="147" t="s">
        <v>374</v>
      </c>
      <c r="AH64" s="147" t="s">
        <v>374</v>
      </c>
      <c r="AI64" s="147"/>
      <c r="AJ64" s="147" t="s">
        <v>374</v>
      </c>
      <c r="AK64" s="147" t="s">
        <v>374</v>
      </c>
      <c r="AL64" s="147"/>
      <c r="AM64" s="147" t="s">
        <v>374</v>
      </c>
      <c r="AN64" s="147" t="s">
        <v>374</v>
      </c>
      <c r="AO64" s="147"/>
      <c r="AP64" s="147" t="s">
        <v>374</v>
      </c>
      <c r="AQ64" s="147" t="s">
        <v>374</v>
      </c>
      <c r="AR64" s="147"/>
      <c r="AS64" s="147" t="s">
        <v>374</v>
      </c>
      <c r="AT64" s="147" t="s">
        <v>374</v>
      </c>
      <c r="AU64" s="147"/>
      <c r="AV64" s="147" t="s">
        <v>374</v>
      </c>
      <c r="AW64" s="147" t="s">
        <v>374</v>
      </c>
      <c r="AX64" s="147"/>
      <c r="AY64" s="147" t="s">
        <v>374</v>
      </c>
      <c r="AZ64" s="147" t="s">
        <v>374</v>
      </c>
      <c r="BA64" s="147"/>
      <c r="BB64" s="147" t="s">
        <v>374</v>
      </c>
      <c r="BC64" s="147" t="s">
        <v>374</v>
      </c>
      <c r="BD64" s="147"/>
      <c r="BE64" s="147" t="s">
        <v>374</v>
      </c>
      <c r="BF64" s="147" t="s">
        <v>374</v>
      </c>
      <c r="BG64" s="147"/>
      <c r="BH64" s="147" t="s">
        <v>374</v>
      </c>
      <c r="BI64" s="147" t="s">
        <v>374</v>
      </c>
      <c r="BJ64" s="147"/>
      <c r="BK64" s="147" t="s">
        <v>374</v>
      </c>
      <c r="BL64" s="147" t="s">
        <v>374</v>
      </c>
      <c r="BM64" s="147"/>
      <c r="BN64" s="147" t="s">
        <v>374</v>
      </c>
      <c r="BO64" s="147" t="s">
        <v>374</v>
      </c>
      <c r="BP64" s="147"/>
      <c r="BQ64" s="147" t="s">
        <v>374</v>
      </c>
      <c r="BR64" s="147" t="s">
        <v>374</v>
      </c>
      <c r="BS64" s="147"/>
      <c r="BT64" s="147" t="s">
        <v>374</v>
      </c>
      <c r="BU64" s="147" t="s">
        <v>374</v>
      </c>
      <c r="BV64" s="147">
        <v>1998</v>
      </c>
      <c r="BW64" s="147" t="s">
        <v>147</v>
      </c>
      <c r="BX64" s="147" t="s">
        <v>375</v>
      </c>
      <c r="BY64" s="147">
        <v>1998</v>
      </c>
      <c r="BZ64" s="147" t="s">
        <v>147</v>
      </c>
      <c r="CA64" s="147" t="s">
        <v>375</v>
      </c>
      <c r="CB64" s="147"/>
      <c r="CC64" s="147" t="s">
        <v>374</v>
      </c>
      <c r="CD64" s="147" t="s">
        <v>374</v>
      </c>
      <c r="CE64" s="147"/>
      <c r="CF64" s="147" t="s">
        <v>374</v>
      </c>
      <c r="CG64" s="147" t="s">
        <v>374</v>
      </c>
      <c r="CH64" s="147"/>
      <c r="CI64" s="147" t="s">
        <v>374</v>
      </c>
      <c r="CJ64" s="147" t="s">
        <v>374</v>
      </c>
      <c r="CK64" s="147"/>
      <c r="CL64" s="147" t="s">
        <v>374</v>
      </c>
      <c r="CM64" s="147" t="s">
        <v>374</v>
      </c>
      <c r="CN64" s="147"/>
      <c r="CO64" s="147" t="s">
        <v>374</v>
      </c>
      <c r="CP64" s="147" t="s">
        <v>374</v>
      </c>
      <c r="CQ64" s="147"/>
      <c r="CR64" s="147" t="s">
        <v>374</v>
      </c>
      <c r="CS64" s="135" t="s">
        <v>374</v>
      </c>
      <c r="CT64" s="136"/>
      <c r="CU64" s="44"/>
      <c r="CV64" s="44"/>
      <c r="CW64" s="77"/>
    </row>
    <row r="65" spans="2:101" x14ac:dyDescent="0.35">
      <c r="B65" s="76" t="str">
        <f>Fleet_data[[#This Row],[Zone]]</f>
        <v>Aguas marinas</v>
      </c>
      <c r="C65" s="146" t="str">
        <f>Fleet_data[[#This Row],[Deck]]</f>
        <v>Con cubierta</v>
      </c>
      <c r="D65" s="146" t="str">
        <f>Fleet_data[[#This Row],[Motor]]</f>
        <v>No motorizado</v>
      </c>
      <c r="E65" s="146" t="str">
        <f>Fleet_data[[#This Row],[Vessel type]]</f>
        <v>04 (Emb. con redes de enmalle)</v>
      </c>
      <c r="F65" s="146" t="str">
        <f>Fleet_data[[#This Row],[LOA class]]</f>
        <v>18-23.9m</v>
      </c>
      <c r="G65" s="146" t="str">
        <f>Fleet_data[[#This Row],[LOA group]]</f>
        <v>12-24m</v>
      </c>
      <c r="H65" s="147"/>
      <c r="I65" s="147" t="s">
        <v>374</v>
      </c>
      <c r="J65" s="147" t="s">
        <v>374</v>
      </c>
      <c r="K65" s="147"/>
      <c r="L65" s="147" t="s">
        <v>374</v>
      </c>
      <c r="M65" s="147" t="s">
        <v>374</v>
      </c>
      <c r="N65" s="147"/>
      <c r="O65" s="147" t="s">
        <v>374</v>
      </c>
      <c r="P65" s="147" t="s">
        <v>374</v>
      </c>
      <c r="Q65" s="147"/>
      <c r="R65" s="147" t="s">
        <v>374</v>
      </c>
      <c r="S65" s="147" t="s">
        <v>374</v>
      </c>
      <c r="T65" s="147"/>
      <c r="U65" s="147" t="s">
        <v>374</v>
      </c>
      <c r="V65" s="147" t="s">
        <v>374</v>
      </c>
      <c r="W65" s="147"/>
      <c r="X65" s="147" t="s">
        <v>374</v>
      </c>
      <c r="Y65" s="147" t="s">
        <v>374</v>
      </c>
      <c r="Z65" s="147"/>
      <c r="AA65" s="147" t="s">
        <v>374</v>
      </c>
      <c r="AB65" s="147" t="s">
        <v>374</v>
      </c>
      <c r="AC65" s="147"/>
      <c r="AD65" s="147" t="s">
        <v>374</v>
      </c>
      <c r="AE65" s="147" t="s">
        <v>374</v>
      </c>
      <c r="AF65" s="147"/>
      <c r="AG65" s="147" t="s">
        <v>374</v>
      </c>
      <c r="AH65" s="147" t="s">
        <v>374</v>
      </c>
      <c r="AI65" s="147"/>
      <c r="AJ65" s="147" t="s">
        <v>374</v>
      </c>
      <c r="AK65" s="147" t="s">
        <v>374</v>
      </c>
      <c r="AL65" s="147"/>
      <c r="AM65" s="147" t="s">
        <v>374</v>
      </c>
      <c r="AN65" s="147" t="s">
        <v>374</v>
      </c>
      <c r="AO65" s="147"/>
      <c r="AP65" s="147" t="s">
        <v>374</v>
      </c>
      <c r="AQ65" s="147" t="s">
        <v>374</v>
      </c>
      <c r="AR65" s="147"/>
      <c r="AS65" s="147" t="s">
        <v>374</v>
      </c>
      <c r="AT65" s="147" t="s">
        <v>374</v>
      </c>
      <c r="AU65" s="147"/>
      <c r="AV65" s="147" t="s">
        <v>374</v>
      </c>
      <c r="AW65" s="147" t="s">
        <v>374</v>
      </c>
      <c r="AX65" s="147"/>
      <c r="AY65" s="147" t="s">
        <v>374</v>
      </c>
      <c r="AZ65" s="147" t="s">
        <v>374</v>
      </c>
      <c r="BA65" s="147"/>
      <c r="BB65" s="147" t="s">
        <v>374</v>
      </c>
      <c r="BC65" s="147" t="s">
        <v>374</v>
      </c>
      <c r="BD65" s="147"/>
      <c r="BE65" s="147" t="s">
        <v>374</v>
      </c>
      <c r="BF65" s="147" t="s">
        <v>374</v>
      </c>
      <c r="BG65" s="147"/>
      <c r="BH65" s="147" t="s">
        <v>374</v>
      </c>
      <c r="BI65" s="147" t="s">
        <v>374</v>
      </c>
      <c r="BJ65" s="147"/>
      <c r="BK65" s="147" t="s">
        <v>374</v>
      </c>
      <c r="BL65" s="147" t="s">
        <v>374</v>
      </c>
      <c r="BM65" s="147"/>
      <c r="BN65" s="147" t="s">
        <v>374</v>
      </c>
      <c r="BO65" s="147" t="s">
        <v>374</v>
      </c>
      <c r="BP65" s="147"/>
      <c r="BQ65" s="147" t="s">
        <v>374</v>
      </c>
      <c r="BR65" s="147" t="s">
        <v>374</v>
      </c>
      <c r="BS65" s="147"/>
      <c r="BT65" s="147" t="s">
        <v>374</v>
      </c>
      <c r="BU65" s="147" t="s">
        <v>374</v>
      </c>
      <c r="BV65" s="147">
        <v>459.5</v>
      </c>
      <c r="BW65" s="147" t="s">
        <v>147</v>
      </c>
      <c r="BX65" s="147" t="s">
        <v>375</v>
      </c>
      <c r="BY65" s="147">
        <v>459.5</v>
      </c>
      <c r="BZ65" s="147" t="s">
        <v>147</v>
      </c>
      <c r="CA65" s="147" t="s">
        <v>375</v>
      </c>
      <c r="CB65" s="147"/>
      <c r="CC65" s="147" t="s">
        <v>374</v>
      </c>
      <c r="CD65" s="147" t="s">
        <v>374</v>
      </c>
      <c r="CE65" s="147"/>
      <c r="CF65" s="147" t="s">
        <v>374</v>
      </c>
      <c r="CG65" s="147" t="s">
        <v>374</v>
      </c>
      <c r="CH65" s="147"/>
      <c r="CI65" s="147" t="s">
        <v>374</v>
      </c>
      <c r="CJ65" s="147" t="s">
        <v>374</v>
      </c>
      <c r="CK65" s="147"/>
      <c r="CL65" s="147" t="s">
        <v>374</v>
      </c>
      <c r="CM65" s="147" t="s">
        <v>374</v>
      </c>
      <c r="CN65" s="147"/>
      <c r="CO65" s="147" t="s">
        <v>374</v>
      </c>
      <c r="CP65" s="147" t="s">
        <v>374</v>
      </c>
      <c r="CQ65" s="147"/>
      <c r="CR65" s="147" t="s">
        <v>374</v>
      </c>
      <c r="CS65" s="135" t="s">
        <v>374</v>
      </c>
      <c r="CT65" s="136"/>
      <c r="CU65" s="44"/>
      <c r="CV65" s="44"/>
      <c r="CW65" s="77"/>
    </row>
    <row r="66" spans="2:101" x14ac:dyDescent="0.35">
      <c r="B66" s="76" t="str">
        <f>Fleet_data[[#This Row],[Zone]]</f>
        <v>Aguas marinas</v>
      </c>
      <c r="C66" s="146" t="str">
        <f>Fleet_data[[#This Row],[Deck]]</f>
        <v>Con cubierta</v>
      </c>
      <c r="D66" s="146" t="str">
        <f>Fleet_data[[#This Row],[Motor]]</f>
        <v>No motorizado</v>
      </c>
      <c r="E66" s="146" t="str">
        <f>Fleet_data[[#This Row],[Vessel type]]</f>
        <v>04 (Emb. con redes de enmalle)</v>
      </c>
      <c r="F66" s="146" t="str">
        <f>Fleet_data[[#This Row],[LOA class]]</f>
        <v>30-35.9m</v>
      </c>
      <c r="G66" s="146" t="str">
        <f>Fleet_data[[#This Row],[LOA group]]</f>
        <v>&gt;24m</v>
      </c>
      <c r="H66" s="147"/>
      <c r="I66" s="147" t="s">
        <v>374</v>
      </c>
      <c r="J66" s="147" t="s">
        <v>374</v>
      </c>
      <c r="K66" s="147"/>
      <c r="L66" s="147" t="s">
        <v>374</v>
      </c>
      <c r="M66" s="147" t="s">
        <v>374</v>
      </c>
      <c r="N66" s="147"/>
      <c r="O66" s="147" t="s">
        <v>374</v>
      </c>
      <c r="P66" s="147" t="s">
        <v>374</v>
      </c>
      <c r="Q66" s="147"/>
      <c r="R66" s="147" t="s">
        <v>374</v>
      </c>
      <c r="S66" s="147" t="s">
        <v>374</v>
      </c>
      <c r="T66" s="147"/>
      <c r="U66" s="147" t="s">
        <v>374</v>
      </c>
      <c r="V66" s="147" t="s">
        <v>374</v>
      </c>
      <c r="W66" s="147"/>
      <c r="X66" s="147" t="s">
        <v>374</v>
      </c>
      <c r="Y66" s="147" t="s">
        <v>374</v>
      </c>
      <c r="Z66" s="147"/>
      <c r="AA66" s="147" t="s">
        <v>374</v>
      </c>
      <c r="AB66" s="147" t="s">
        <v>374</v>
      </c>
      <c r="AC66" s="147"/>
      <c r="AD66" s="147" t="s">
        <v>374</v>
      </c>
      <c r="AE66" s="147" t="s">
        <v>374</v>
      </c>
      <c r="AF66" s="147"/>
      <c r="AG66" s="147" t="s">
        <v>374</v>
      </c>
      <c r="AH66" s="147" t="s">
        <v>374</v>
      </c>
      <c r="AI66" s="147"/>
      <c r="AJ66" s="147" t="s">
        <v>374</v>
      </c>
      <c r="AK66" s="147" t="s">
        <v>374</v>
      </c>
      <c r="AL66" s="147"/>
      <c r="AM66" s="147" t="s">
        <v>374</v>
      </c>
      <c r="AN66" s="147" t="s">
        <v>374</v>
      </c>
      <c r="AO66" s="147"/>
      <c r="AP66" s="147" t="s">
        <v>374</v>
      </c>
      <c r="AQ66" s="147" t="s">
        <v>374</v>
      </c>
      <c r="AR66" s="147"/>
      <c r="AS66" s="147" t="s">
        <v>374</v>
      </c>
      <c r="AT66" s="147" t="s">
        <v>374</v>
      </c>
      <c r="AU66" s="147"/>
      <c r="AV66" s="147" t="s">
        <v>374</v>
      </c>
      <c r="AW66" s="147" t="s">
        <v>374</v>
      </c>
      <c r="AX66" s="147"/>
      <c r="AY66" s="147" t="s">
        <v>374</v>
      </c>
      <c r="AZ66" s="147" t="s">
        <v>374</v>
      </c>
      <c r="BA66" s="147"/>
      <c r="BB66" s="147" t="s">
        <v>374</v>
      </c>
      <c r="BC66" s="147" t="s">
        <v>374</v>
      </c>
      <c r="BD66" s="147"/>
      <c r="BE66" s="147" t="s">
        <v>374</v>
      </c>
      <c r="BF66" s="147" t="s">
        <v>374</v>
      </c>
      <c r="BG66" s="147"/>
      <c r="BH66" s="147" t="s">
        <v>374</v>
      </c>
      <c r="BI66" s="147" t="s">
        <v>374</v>
      </c>
      <c r="BJ66" s="147"/>
      <c r="BK66" s="147" t="s">
        <v>374</v>
      </c>
      <c r="BL66" s="147" t="s">
        <v>374</v>
      </c>
      <c r="BM66" s="147"/>
      <c r="BN66" s="147" t="s">
        <v>374</v>
      </c>
      <c r="BO66" s="147" t="s">
        <v>374</v>
      </c>
      <c r="BP66" s="147"/>
      <c r="BQ66" s="147" t="s">
        <v>374</v>
      </c>
      <c r="BR66" s="147" t="s">
        <v>374</v>
      </c>
      <c r="BS66" s="147"/>
      <c r="BT66" s="147" t="s">
        <v>374</v>
      </c>
      <c r="BU66" s="147" t="s">
        <v>374</v>
      </c>
      <c r="BV66" s="147">
        <v>555.70000000000005</v>
      </c>
      <c r="BW66" s="147" t="s">
        <v>147</v>
      </c>
      <c r="BX66" s="147" t="s">
        <v>375</v>
      </c>
      <c r="BY66" s="147">
        <v>555.70000000000005</v>
      </c>
      <c r="BZ66" s="147" t="s">
        <v>147</v>
      </c>
      <c r="CA66" s="147" t="s">
        <v>375</v>
      </c>
      <c r="CB66" s="147"/>
      <c r="CC66" s="147" t="s">
        <v>374</v>
      </c>
      <c r="CD66" s="147" t="s">
        <v>374</v>
      </c>
      <c r="CE66" s="147"/>
      <c r="CF66" s="147" t="s">
        <v>374</v>
      </c>
      <c r="CG66" s="147" t="s">
        <v>374</v>
      </c>
      <c r="CH66" s="147"/>
      <c r="CI66" s="147" t="s">
        <v>374</v>
      </c>
      <c r="CJ66" s="147" t="s">
        <v>374</v>
      </c>
      <c r="CK66" s="147"/>
      <c r="CL66" s="147" t="s">
        <v>374</v>
      </c>
      <c r="CM66" s="147" t="s">
        <v>374</v>
      </c>
      <c r="CN66" s="147"/>
      <c r="CO66" s="147" t="s">
        <v>374</v>
      </c>
      <c r="CP66" s="147" t="s">
        <v>374</v>
      </c>
      <c r="CQ66" s="147"/>
      <c r="CR66" s="147" t="s">
        <v>374</v>
      </c>
      <c r="CS66" s="135" t="s">
        <v>374</v>
      </c>
      <c r="CT66" s="136"/>
      <c r="CU66" s="44"/>
      <c r="CV66" s="44"/>
      <c r="CW66" s="77"/>
    </row>
    <row r="67" spans="2:101" x14ac:dyDescent="0.35">
      <c r="B67" s="76" t="str">
        <f>Fleet_data[[#This Row],[Zone]]</f>
        <v>Aguas marinas</v>
      </c>
      <c r="C67" s="146" t="str">
        <f>Fleet_data[[#This Row],[Deck]]</f>
        <v>Con cubierta</v>
      </c>
      <c r="D67" s="146" t="str">
        <f>Fleet_data[[#This Row],[Motor]]</f>
        <v>No motorizado</v>
      </c>
      <c r="E67" s="146" t="str">
        <f>Fleet_data[[#This Row],[Vessel type]]</f>
        <v>05 (Emb. con trampas)</v>
      </c>
      <c r="F67" s="146" t="str">
        <f>Fleet_data[[#This Row],[LOA class]]</f>
        <v>12-17.9m</v>
      </c>
      <c r="G67" s="146" t="str">
        <f>Fleet_data[[#This Row],[LOA group]]</f>
        <v>12-24m</v>
      </c>
      <c r="H67" s="147"/>
      <c r="I67" s="147" t="s">
        <v>374</v>
      </c>
      <c r="J67" s="147" t="s">
        <v>374</v>
      </c>
      <c r="K67" s="147"/>
      <c r="L67" s="147" t="s">
        <v>374</v>
      </c>
      <c r="M67" s="147" t="s">
        <v>374</v>
      </c>
      <c r="N67" s="147"/>
      <c r="O67" s="147" t="s">
        <v>374</v>
      </c>
      <c r="P67" s="147" t="s">
        <v>374</v>
      </c>
      <c r="Q67" s="147"/>
      <c r="R67" s="147" t="s">
        <v>374</v>
      </c>
      <c r="S67" s="147" t="s">
        <v>374</v>
      </c>
      <c r="T67" s="147"/>
      <c r="U67" s="147" t="s">
        <v>374</v>
      </c>
      <c r="V67" s="147" t="s">
        <v>374</v>
      </c>
      <c r="W67" s="147"/>
      <c r="X67" s="147" t="s">
        <v>374</v>
      </c>
      <c r="Y67" s="147" t="s">
        <v>374</v>
      </c>
      <c r="Z67" s="147"/>
      <c r="AA67" s="147" t="s">
        <v>374</v>
      </c>
      <c r="AB67" s="147" t="s">
        <v>374</v>
      </c>
      <c r="AC67" s="147"/>
      <c r="AD67" s="147" t="s">
        <v>374</v>
      </c>
      <c r="AE67" s="147" t="s">
        <v>374</v>
      </c>
      <c r="AF67" s="147"/>
      <c r="AG67" s="147" t="s">
        <v>374</v>
      </c>
      <c r="AH67" s="147" t="s">
        <v>374</v>
      </c>
      <c r="AI67" s="147"/>
      <c r="AJ67" s="147" t="s">
        <v>374</v>
      </c>
      <c r="AK67" s="147" t="s">
        <v>374</v>
      </c>
      <c r="AL67" s="147"/>
      <c r="AM67" s="147" t="s">
        <v>374</v>
      </c>
      <c r="AN67" s="147" t="s">
        <v>374</v>
      </c>
      <c r="AO67" s="147"/>
      <c r="AP67" s="147" t="s">
        <v>374</v>
      </c>
      <c r="AQ67" s="147" t="s">
        <v>374</v>
      </c>
      <c r="AR67" s="147"/>
      <c r="AS67" s="147" t="s">
        <v>374</v>
      </c>
      <c r="AT67" s="147" t="s">
        <v>374</v>
      </c>
      <c r="AU67" s="147"/>
      <c r="AV67" s="147" t="s">
        <v>374</v>
      </c>
      <c r="AW67" s="147" t="s">
        <v>374</v>
      </c>
      <c r="AX67" s="147"/>
      <c r="AY67" s="147" t="s">
        <v>374</v>
      </c>
      <c r="AZ67" s="147" t="s">
        <v>374</v>
      </c>
      <c r="BA67" s="147"/>
      <c r="BB67" s="147" t="s">
        <v>374</v>
      </c>
      <c r="BC67" s="147" t="s">
        <v>374</v>
      </c>
      <c r="BD67" s="147"/>
      <c r="BE67" s="147" t="s">
        <v>374</v>
      </c>
      <c r="BF67" s="147" t="s">
        <v>374</v>
      </c>
      <c r="BG67" s="147"/>
      <c r="BH67" s="147" t="s">
        <v>374</v>
      </c>
      <c r="BI67" s="147" t="s">
        <v>374</v>
      </c>
      <c r="BJ67" s="147"/>
      <c r="BK67" s="147" t="s">
        <v>374</v>
      </c>
      <c r="BL67" s="147" t="s">
        <v>374</v>
      </c>
      <c r="BM67" s="147"/>
      <c r="BN67" s="147" t="s">
        <v>374</v>
      </c>
      <c r="BO67" s="147" t="s">
        <v>374</v>
      </c>
      <c r="BP67" s="147"/>
      <c r="BQ67" s="147" t="s">
        <v>374</v>
      </c>
      <c r="BR67" s="147" t="s">
        <v>374</v>
      </c>
      <c r="BS67" s="147"/>
      <c r="BT67" s="147" t="s">
        <v>374</v>
      </c>
      <c r="BU67" s="147" t="s">
        <v>374</v>
      </c>
      <c r="BV67" s="147">
        <v>66</v>
      </c>
      <c r="BW67" s="147" t="s">
        <v>147</v>
      </c>
      <c r="BX67" s="147" t="s">
        <v>375</v>
      </c>
      <c r="BY67" s="147">
        <v>66</v>
      </c>
      <c r="BZ67" s="147" t="s">
        <v>147</v>
      </c>
      <c r="CA67" s="147" t="s">
        <v>375</v>
      </c>
      <c r="CB67" s="147"/>
      <c r="CC67" s="147" t="s">
        <v>374</v>
      </c>
      <c r="CD67" s="147" t="s">
        <v>374</v>
      </c>
      <c r="CE67" s="147"/>
      <c r="CF67" s="147" t="s">
        <v>374</v>
      </c>
      <c r="CG67" s="147" t="s">
        <v>374</v>
      </c>
      <c r="CH67" s="147"/>
      <c r="CI67" s="147" t="s">
        <v>374</v>
      </c>
      <c r="CJ67" s="147" t="s">
        <v>374</v>
      </c>
      <c r="CK67" s="147"/>
      <c r="CL67" s="147" t="s">
        <v>374</v>
      </c>
      <c r="CM67" s="147" t="s">
        <v>374</v>
      </c>
      <c r="CN67" s="147"/>
      <c r="CO67" s="147" t="s">
        <v>374</v>
      </c>
      <c r="CP67" s="147" t="s">
        <v>374</v>
      </c>
      <c r="CQ67" s="147"/>
      <c r="CR67" s="147" t="s">
        <v>374</v>
      </c>
      <c r="CS67" s="135" t="s">
        <v>374</v>
      </c>
      <c r="CT67" s="136"/>
      <c r="CU67" s="44"/>
      <c r="CV67" s="44"/>
      <c r="CW67" s="77"/>
    </row>
    <row r="68" spans="2:101" x14ac:dyDescent="0.35">
      <c r="B68" s="76" t="str">
        <f>Fleet_data[[#This Row],[Zone]]</f>
        <v>Aguas marinas</v>
      </c>
      <c r="C68" s="146" t="str">
        <f>Fleet_data[[#This Row],[Deck]]</f>
        <v>Con cubierta</v>
      </c>
      <c r="D68" s="146" t="str">
        <f>Fleet_data[[#This Row],[Motor]]</f>
        <v>No motorizado</v>
      </c>
      <c r="E68" s="146" t="str">
        <f>Fleet_data[[#This Row],[Vessel type]]</f>
        <v>05 (Emb. con trampas)</v>
      </c>
      <c r="F68" s="146" t="str">
        <f>Fleet_data[[#This Row],[LOA class]]</f>
        <v>18-23.9m</v>
      </c>
      <c r="G68" s="146" t="str">
        <f>Fleet_data[[#This Row],[LOA group]]</f>
        <v>12-24m</v>
      </c>
      <c r="H68" s="147"/>
      <c r="I68" s="147" t="s">
        <v>374</v>
      </c>
      <c r="J68" s="147" t="s">
        <v>374</v>
      </c>
      <c r="K68" s="147"/>
      <c r="L68" s="147" t="s">
        <v>374</v>
      </c>
      <c r="M68" s="147" t="s">
        <v>374</v>
      </c>
      <c r="N68" s="147"/>
      <c r="O68" s="147" t="s">
        <v>374</v>
      </c>
      <c r="P68" s="147" t="s">
        <v>374</v>
      </c>
      <c r="Q68" s="147"/>
      <c r="R68" s="147" t="s">
        <v>374</v>
      </c>
      <c r="S68" s="147" t="s">
        <v>374</v>
      </c>
      <c r="T68" s="147"/>
      <c r="U68" s="147" t="s">
        <v>374</v>
      </c>
      <c r="V68" s="147" t="s">
        <v>374</v>
      </c>
      <c r="W68" s="147"/>
      <c r="X68" s="147" t="s">
        <v>374</v>
      </c>
      <c r="Y68" s="147" t="s">
        <v>374</v>
      </c>
      <c r="Z68" s="147"/>
      <c r="AA68" s="147" t="s">
        <v>374</v>
      </c>
      <c r="AB68" s="147" t="s">
        <v>374</v>
      </c>
      <c r="AC68" s="147"/>
      <c r="AD68" s="147" t="s">
        <v>374</v>
      </c>
      <c r="AE68" s="147" t="s">
        <v>374</v>
      </c>
      <c r="AF68" s="147"/>
      <c r="AG68" s="147" t="s">
        <v>374</v>
      </c>
      <c r="AH68" s="147" t="s">
        <v>374</v>
      </c>
      <c r="AI68" s="147"/>
      <c r="AJ68" s="147" t="s">
        <v>374</v>
      </c>
      <c r="AK68" s="147" t="s">
        <v>374</v>
      </c>
      <c r="AL68" s="147"/>
      <c r="AM68" s="147" t="s">
        <v>374</v>
      </c>
      <c r="AN68" s="147" t="s">
        <v>374</v>
      </c>
      <c r="AO68" s="147"/>
      <c r="AP68" s="147" t="s">
        <v>374</v>
      </c>
      <c r="AQ68" s="147" t="s">
        <v>374</v>
      </c>
      <c r="AR68" s="147"/>
      <c r="AS68" s="147" t="s">
        <v>374</v>
      </c>
      <c r="AT68" s="147" t="s">
        <v>374</v>
      </c>
      <c r="AU68" s="147"/>
      <c r="AV68" s="147" t="s">
        <v>374</v>
      </c>
      <c r="AW68" s="147" t="s">
        <v>374</v>
      </c>
      <c r="AX68" s="147"/>
      <c r="AY68" s="147" t="s">
        <v>374</v>
      </c>
      <c r="AZ68" s="147" t="s">
        <v>374</v>
      </c>
      <c r="BA68" s="147"/>
      <c r="BB68" s="147" t="s">
        <v>374</v>
      </c>
      <c r="BC68" s="147" t="s">
        <v>374</v>
      </c>
      <c r="BD68" s="147"/>
      <c r="BE68" s="147" t="s">
        <v>374</v>
      </c>
      <c r="BF68" s="147" t="s">
        <v>374</v>
      </c>
      <c r="BG68" s="147"/>
      <c r="BH68" s="147" t="s">
        <v>374</v>
      </c>
      <c r="BI68" s="147" t="s">
        <v>374</v>
      </c>
      <c r="BJ68" s="147"/>
      <c r="BK68" s="147" t="s">
        <v>374</v>
      </c>
      <c r="BL68" s="147" t="s">
        <v>374</v>
      </c>
      <c r="BM68" s="147"/>
      <c r="BN68" s="147" t="s">
        <v>374</v>
      </c>
      <c r="BO68" s="147" t="s">
        <v>374</v>
      </c>
      <c r="BP68" s="147"/>
      <c r="BQ68" s="147" t="s">
        <v>374</v>
      </c>
      <c r="BR68" s="147" t="s">
        <v>374</v>
      </c>
      <c r="BS68" s="147"/>
      <c r="BT68" s="147" t="s">
        <v>374</v>
      </c>
      <c r="BU68" s="147" t="s">
        <v>374</v>
      </c>
      <c r="BV68" s="147">
        <v>435</v>
      </c>
      <c r="BW68" s="147" t="s">
        <v>147</v>
      </c>
      <c r="BX68" s="147" t="s">
        <v>375</v>
      </c>
      <c r="BY68" s="147">
        <v>435</v>
      </c>
      <c r="BZ68" s="147" t="s">
        <v>147</v>
      </c>
      <c r="CA68" s="147" t="s">
        <v>375</v>
      </c>
      <c r="CB68" s="147"/>
      <c r="CC68" s="147" t="s">
        <v>374</v>
      </c>
      <c r="CD68" s="147" t="s">
        <v>374</v>
      </c>
      <c r="CE68" s="147"/>
      <c r="CF68" s="147" t="s">
        <v>374</v>
      </c>
      <c r="CG68" s="147" t="s">
        <v>374</v>
      </c>
      <c r="CH68" s="147"/>
      <c r="CI68" s="147" t="s">
        <v>374</v>
      </c>
      <c r="CJ68" s="147" t="s">
        <v>374</v>
      </c>
      <c r="CK68" s="147"/>
      <c r="CL68" s="147" t="s">
        <v>374</v>
      </c>
      <c r="CM68" s="147" t="s">
        <v>374</v>
      </c>
      <c r="CN68" s="147"/>
      <c r="CO68" s="147" t="s">
        <v>374</v>
      </c>
      <c r="CP68" s="147" t="s">
        <v>374</v>
      </c>
      <c r="CQ68" s="147"/>
      <c r="CR68" s="147" t="s">
        <v>374</v>
      </c>
      <c r="CS68" s="135" t="s">
        <v>374</v>
      </c>
      <c r="CT68" s="136"/>
      <c r="CU68" s="44"/>
      <c r="CV68" s="44"/>
      <c r="CW68" s="77"/>
    </row>
    <row r="69" spans="2:101" x14ac:dyDescent="0.35">
      <c r="B69" s="76" t="str">
        <f>Fleet_data[[#This Row],[Zone]]</f>
        <v>Aguas marinas</v>
      </c>
      <c r="C69" s="146" t="str">
        <f>Fleet_data[[#This Row],[Deck]]</f>
        <v>Con cubierta</v>
      </c>
      <c r="D69" s="146" t="str">
        <f>Fleet_data[[#This Row],[Motor]]</f>
        <v>No motorizado</v>
      </c>
      <c r="E69" s="146" t="str">
        <f>Fleet_data[[#This Row],[Vessel type]]</f>
        <v>05 (Emb. con trampas)</v>
      </c>
      <c r="F69" s="146" t="str">
        <f>Fleet_data[[#This Row],[LOA class]]</f>
        <v>30-35.9m</v>
      </c>
      <c r="G69" s="146" t="str">
        <f>Fleet_data[[#This Row],[LOA group]]</f>
        <v>&gt;24m</v>
      </c>
      <c r="H69" s="147"/>
      <c r="I69" s="147" t="s">
        <v>374</v>
      </c>
      <c r="J69" s="147" t="s">
        <v>374</v>
      </c>
      <c r="K69" s="147"/>
      <c r="L69" s="147" t="s">
        <v>374</v>
      </c>
      <c r="M69" s="147" t="s">
        <v>374</v>
      </c>
      <c r="N69" s="147"/>
      <c r="O69" s="147" t="s">
        <v>374</v>
      </c>
      <c r="P69" s="147" t="s">
        <v>374</v>
      </c>
      <c r="Q69" s="147"/>
      <c r="R69" s="147" t="s">
        <v>374</v>
      </c>
      <c r="S69" s="147" t="s">
        <v>374</v>
      </c>
      <c r="T69" s="147"/>
      <c r="U69" s="147" t="s">
        <v>374</v>
      </c>
      <c r="V69" s="147" t="s">
        <v>374</v>
      </c>
      <c r="W69" s="147"/>
      <c r="X69" s="147" t="s">
        <v>374</v>
      </c>
      <c r="Y69" s="147" t="s">
        <v>374</v>
      </c>
      <c r="Z69" s="147"/>
      <c r="AA69" s="147" t="s">
        <v>374</v>
      </c>
      <c r="AB69" s="147" t="s">
        <v>374</v>
      </c>
      <c r="AC69" s="147"/>
      <c r="AD69" s="147" t="s">
        <v>374</v>
      </c>
      <c r="AE69" s="147" t="s">
        <v>374</v>
      </c>
      <c r="AF69" s="147"/>
      <c r="AG69" s="147" t="s">
        <v>374</v>
      </c>
      <c r="AH69" s="147" t="s">
        <v>374</v>
      </c>
      <c r="AI69" s="147"/>
      <c r="AJ69" s="147" t="s">
        <v>374</v>
      </c>
      <c r="AK69" s="147" t="s">
        <v>374</v>
      </c>
      <c r="AL69" s="147"/>
      <c r="AM69" s="147" t="s">
        <v>374</v>
      </c>
      <c r="AN69" s="147" t="s">
        <v>374</v>
      </c>
      <c r="AO69" s="147"/>
      <c r="AP69" s="147" t="s">
        <v>374</v>
      </c>
      <c r="AQ69" s="147" t="s">
        <v>374</v>
      </c>
      <c r="AR69" s="147"/>
      <c r="AS69" s="147" t="s">
        <v>374</v>
      </c>
      <c r="AT69" s="147" t="s">
        <v>374</v>
      </c>
      <c r="AU69" s="147"/>
      <c r="AV69" s="147" t="s">
        <v>374</v>
      </c>
      <c r="AW69" s="147" t="s">
        <v>374</v>
      </c>
      <c r="AX69" s="147"/>
      <c r="AY69" s="147" t="s">
        <v>374</v>
      </c>
      <c r="AZ69" s="147" t="s">
        <v>374</v>
      </c>
      <c r="BA69" s="147"/>
      <c r="BB69" s="147" t="s">
        <v>374</v>
      </c>
      <c r="BC69" s="147" t="s">
        <v>374</v>
      </c>
      <c r="BD69" s="147"/>
      <c r="BE69" s="147" t="s">
        <v>374</v>
      </c>
      <c r="BF69" s="147" t="s">
        <v>374</v>
      </c>
      <c r="BG69" s="147"/>
      <c r="BH69" s="147" t="s">
        <v>374</v>
      </c>
      <c r="BI69" s="147" t="s">
        <v>374</v>
      </c>
      <c r="BJ69" s="147"/>
      <c r="BK69" s="147" t="s">
        <v>374</v>
      </c>
      <c r="BL69" s="147" t="s">
        <v>374</v>
      </c>
      <c r="BM69" s="147"/>
      <c r="BN69" s="147" t="s">
        <v>374</v>
      </c>
      <c r="BO69" s="147" t="s">
        <v>374</v>
      </c>
      <c r="BP69" s="147"/>
      <c r="BQ69" s="147" t="s">
        <v>374</v>
      </c>
      <c r="BR69" s="147" t="s">
        <v>374</v>
      </c>
      <c r="BS69" s="147"/>
      <c r="BT69" s="147" t="s">
        <v>374</v>
      </c>
      <c r="BU69" s="147" t="s">
        <v>374</v>
      </c>
      <c r="BV69" s="147">
        <v>425</v>
      </c>
      <c r="BW69" s="147" t="s">
        <v>147</v>
      </c>
      <c r="BX69" s="147" t="s">
        <v>375</v>
      </c>
      <c r="BY69" s="147">
        <v>425</v>
      </c>
      <c r="BZ69" s="147" t="s">
        <v>147</v>
      </c>
      <c r="CA69" s="147" t="s">
        <v>375</v>
      </c>
      <c r="CB69" s="147"/>
      <c r="CC69" s="147" t="s">
        <v>374</v>
      </c>
      <c r="CD69" s="147" t="s">
        <v>374</v>
      </c>
      <c r="CE69" s="147"/>
      <c r="CF69" s="147" t="s">
        <v>374</v>
      </c>
      <c r="CG69" s="147" t="s">
        <v>374</v>
      </c>
      <c r="CH69" s="147"/>
      <c r="CI69" s="147" t="s">
        <v>374</v>
      </c>
      <c r="CJ69" s="147" t="s">
        <v>374</v>
      </c>
      <c r="CK69" s="147"/>
      <c r="CL69" s="147" t="s">
        <v>374</v>
      </c>
      <c r="CM69" s="147" t="s">
        <v>374</v>
      </c>
      <c r="CN69" s="147"/>
      <c r="CO69" s="147" t="s">
        <v>374</v>
      </c>
      <c r="CP69" s="147" t="s">
        <v>374</v>
      </c>
      <c r="CQ69" s="147"/>
      <c r="CR69" s="147" t="s">
        <v>374</v>
      </c>
      <c r="CS69" s="135" t="s">
        <v>374</v>
      </c>
      <c r="CT69" s="136"/>
      <c r="CU69" s="44"/>
      <c r="CV69" s="44"/>
      <c r="CW69" s="77"/>
    </row>
    <row r="70" spans="2:101" x14ac:dyDescent="0.35">
      <c r="B70" s="76" t="str">
        <f>Fleet_data[[#This Row],[Zone]]</f>
        <v>Aguas marinas</v>
      </c>
      <c r="C70" s="146" t="str">
        <f>Fleet_data[[#This Row],[Deck]]</f>
        <v>Con cubierta</v>
      </c>
      <c r="D70" s="146" t="str">
        <f>Fleet_data[[#This Row],[Motor]]</f>
        <v>No motorizado</v>
      </c>
      <c r="E70" s="146" t="str">
        <f>Fleet_data[[#This Row],[Vessel type]]</f>
        <v>05 (Emb. con trampas)</v>
      </c>
      <c r="F70" s="146" t="str">
        <f>Fleet_data[[#This Row],[LOA class]]</f>
        <v>45-59.9m</v>
      </c>
      <c r="G70" s="146" t="str">
        <f>Fleet_data[[#This Row],[LOA group]]</f>
        <v>&gt;24m</v>
      </c>
      <c r="H70" s="147"/>
      <c r="I70" s="147" t="s">
        <v>374</v>
      </c>
      <c r="J70" s="147" t="s">
        <v>374</v>
      </c>
      <c r="K70" s="147"/>
      <c r="L70" s="147" t="s">
        <v>374</v>
      </c>
      <c r="M70" s="147" t="s">
        <v>374</v>
      </c>
      <c r="N70" s="147"/>
      <c r="O70" s="147" t="s">
        <v>374</v>
      </c>
      <c r="P70" s="147" t="s">
        <v>374</v>
      </c>
      <c r="Q70" s="147"/>
      <c r="R70" s="147" t="s">
        <v>374</v>
      </c>
      <c r="S70" s="147" t="s">
        <v>374</v>
      </c>
      <c r="T70" s="147"/>
      <c r="U70" s="147" t="s">
        <v>374</v>
      </c>
      <c r="V70" s="147" t="s">
        <v>374</v>
      </c>
      <c r="W70" s="147"/>
      <c r="X70" s="147" t="s">
        <v>374</v>
      </c>
      <c r="Y70" s="147" t="s">
        <v>374</v>
      </c>
      <c r="Z70" s="147"/>
      <c r="AA70" s="147" t="s">
        <v>374</v>
      </c>
      <c r="AB70" s="147" t="s">
        <v>374</v>
      </c>
      <c r="AC70" s="147"/>
      <c r="AD70" s="147" t="s">
        <v>374</v>
      </c>
      <c r="AE70" s="147" t="s">
        <v>374</v>
      </c>
      <c r="AF70" s="147"/>
      <c r="AG70" s="147" t="s">
        <v>374</v>
      </c>
      <c r="AH70" s="147" t="s">
        <v>374</v>
      </c>
      <c r="AI70" s="147"/>
      <c r="AJ70" s="147" t="s">
        <v>374</v>
      </c>
      <c r="AK70" s="147" t="s">
        <v>374</v>
      </c>
      <c r="AL70" s="147"/>
      <c r="AM70" s="147" t="s">
        <v>374</v>
      </c>
      <c r="AN70" s="147" t="s">
        <v>374</v>
      </c>
      <c r="AO70" s="147"/>
      <c r="AP70" s="147" t="s">
        <v>374</v>
      </c>
      <c r="AQ70" s="147" t="s">
        <v>374</v>
      </c>
      <c r="AR70" s="147"/>
      <c r="AS70" s="147" t="s">
        <v>374</v>
      </c>
      <c r="AT70" s="147" t="s">
        <v>374</v>
      </c>
      <c r="AU70" s="147"/>
      <c r="AV70" s="147" t="s">
        <v>374</v>
      </c>
      <c r="AW70" s="147" t="s">
        <v>374</v>
      </c>
      <c r="AX70" s="147"/>
      <c r="AY70" s="147" t="s">
        <v>374</v>
      </c>
      <c r="AZ70" s="147" t="s">
        <v>374</v>
      </c>
      <c r="BA70" s="147"/>
      <c r="BB70" s="147" t="s">
        <v>374</v>
      </c>
      <c r="BC70" s="147" t="s">
        <v>374</v>
      </c>
      <c r="BD70" s="147"/>
      <c r="BE70" s="147" t="s">
        <v>374</v>
      </c>
      <c r="BF70" s="147" t="s">
        <v>374</v>
      </c>
      <c r="BG70" s="147"/>
      <c r="BH70" s="147" t="s">
        <v>374</v>
      </c>
      <c r="BI70" s="147" t="s">
        <v>374</v>
      </c>
      <c r="BJ70" s="147"/>
      <c r="BK70" s="147" t="s">
        <v>374</v>
      </c>
      <c r="BL70" s="147" t="s">
        <v>374</v>
      </c>
      <c r="BM70" s="147"/>
      <c r="BN70" s="147" t="s">
        <v>374</v>
      </c>
      <c r="BO70" s="147" t="s">
        <v>374</v>
      </c>
      <c r="BP70" s="147"/>
      <c r="BQ70" s="147" t="s">
        <v>374</v>
      </c>
      <c r="BR70" s="147" t="s">
        <v>374</v>
      </c>
      <c r="BS70" s="147"/>
      <c r="BT70" s="147" t="s">
        <v>374</v>
      </c>
      <c r="BU70" s="147" t="s">
        <v>374</v>
      </c>
      <c r="BV70" s="147">
        <v>1016</v>
      </c>
      <c r="BW70" s="147" t="s">
        <v>147</v>
      </c>
      <c r="BX70" s="147" t="s">
        <v>375</v>
      </c>
      <c r="BY70" s="147">
        <v>1016</v>
      </c>
      <c r="BZ70" s="147" t="s">
        <v>147</v>
      </c>
      <c r="CA70" s="147" t="s">
        <v>375</v>
      </c>
      <c r="CB70" s="147"/>
      <c r="CC70" s="147" t="s">
        <v>374</v>
      </c>
      <c r="CD70" s="147" t="s">
        <v>374</v>
      </c>
      <c r="CE70" s="147"/>
      <c r="CF70" s="147" t="s">
        <v>374</v>
      </c>
      <c r="CG70" s="147" t="s">
        <v>374</v>
      </c>
      <c r="CH70" s="147"/>
      <c r="CI70" s="147" t="s">
        <v>374</v>
      </c>
      <c r="CJ70" s="147" t="s">
        <v>374</v>
      </c>
      <c r="CK70" s="147"/>
      <c r="CL70" s="147" t="s">
        <v>374</v>
      </c>
      <c r="CM70" s="147" t="s">
        <v>374</v>
      </c>
      <c r="CN70" s="147"/>
      <c r="CO70" s="147" t="s">
        <v>374</v>
      </c>
      <c r="CP70" s="147" t="s">
        <v>374</v>
      </c>
      <c r="CQ70" s="147"/>
      <c r="CR70" s="147" t="s">
        <v>374</v>
      </c>
      <c r="CS70" s="135" t="s">
        <v>374</v>
      </c>
      <c r="CT70" s="136"/>
      <c r="CU70" s="44"/>
      <c r="CV70" s="44"/>
      <c r="CW70" s="77"/>
    </row>
    <row r="71" spans="2:101" x14ac:dyDescent="0.35">
      <c r="B71" s="76" t="str">
        <f>Fleet_data[[#This Row],[Zone]]</f>
        <v>Aguas marinas</v>
      </c>
      <c r="C71" s="146" t="str">
        <f>Fleet_data[[#This Row],[Deck]]</f>
        <v>Con cubierta</v>
      </c>
      <c r="D71" s="146" t="str">
        <f>Fleet_data[[#This Row],[Motor]]</f>
        <v>No motorizado</v>
      </c>
      <c r="E71" s="146" t="str">
        <f>Fleet_data[[#This Row],[Vessel type]]</f>
        <v>06 (Palangreros)</v>
      </c>
      <c r="F71" s="146" t="str">
        <f>Fleet_data[[#This Row],[LOA class]]</f>
        <v>12-17.9m</v>
      </c>
      <c r="G71" s="146" t="str">
        <f>Fleet_data[[#This Row],[LOA group]]</f>
        <v>12-24m</v>
      </c>
      <c r="H71" s="147"/>
      <c r="I71" s="147" t="s">
        <v>374</v>
      </c>
      <c r="J71" s="147" t="s">
        <v>374</v>
      </c>
      <c r="K71" s="147"/>
      <c r="L71" s="147" t="s">
        <v>374</v>
      </c>
      <c r="M71" s="147" t="s">
        <v>374</v>
      </c>
      <c r="N71" s="147"/>
      <c r="O71" s="147" t="s">
        <v>374</v>
      </c>
      <c r="P71" s="147" t="s">
        <v>374</v>
      </c>
      <c r="Q71" s="147"/>
      <c r="R71" s="147" t="s">
        <v>374</v>
      </c>
      <c r="S71" s="147" t="s">
        <v>374</v>
      </c>
      <c r="T71" s="147"/>
      <c r="U71" s="147" t="s">
        <v>374</v>
      </c>
      <c r="V71" s="147" t="s">
        <v>374</v>
      </c>
      <c r="W71" s="147"/>
      <c r="X71" s="147" t="s">
        <v>374</v>
      </c>
      <c r="Y71" s="147" t="s">
        <v>374</v>
      </c>
      <c r="Z71" s="147"/>
      <c r="AA71" s="147" t="s">
        <v>374</v>
      </c>
      <c r="AB71" s="147" t="s">
        <v>374</v>
      </c>
      <c r="AC71" s="147"/>
      <c r="AD71" s="147" t="s">
        <v>374</v>
      </c>
      <c r="AE71" s="147" t="s">
        <v>374</v>
      </c>
      <c r="AF71" s="147"/>
      <c r="AG71" s="147" t="s">
        <v>374</v>
      </c>
      <c r="AH71" s="147" t="s">
        <v>374</v>
      </c>
      <c r="AI71" s="147"/>
      <c r="AJ71" s="147" t="s">
        <v>374</v>
      </c>
      <c r="AK71" s="147" t="s">
        <v>374</v>
      </c>
      <c r="AL71" s="147"/>
      <c r="AM71" s="147" t="s">
        <v>374</v>
      </c>
      <c r="AN71" s="147" t="s">
        <v>374</v>
      </c>
      <c r="AO71" s="147"/>
      <c r="AP71" s="147" t="s">
        <v>374</v>
      </c>
      <c r="AQ71" s="147" t="s">
        <v>374</v>
      </c>
      <c r="AR71" s="147"/>
      <c r="AS71" s="147" t="s">
        <v>374</v>
      </c>
      <c r="AT71" s="147" t="s">
        <v>374</v>
      </c>
      <c r="AU71" s="147"/>
      <c r="AV71" s="147" t="s">
        <v>374</v>
      </c>
      <c r="AW71" s="147" t="s">
        <v>374</v>
      </c>
      <c r="AX71" s="147"/>
      <c r="AY71" s="147" t="s">
        <v>374</v>
      </c>
      <c r="AZ71" s="147" t="s">
        <v>374</v>
      </c>
      <c r="BA71" s="147"/>
      <c r="BB71" s="147" t="s">
        <v>374</v>
      </c>
      <c r="BC71" s="147" t="s">
        <v>374</v>
      </c>
      <c r="BD71" s="147"/>
      <c r="BE71" s="147" t="s">
        <v>374</v>
      </c>
      <c r="BF71" s="147" t="s">
        <v>374</v>
      </c>
      <c r="BG71" s="147"/>
      <c r="BH71" s="147" t="s">
        <v>374</v>
      </c>
      <c r="BI71" s="147" t="s">
        <v>374</v>
      </c>
      <c r="BJ71" s="147"/>
      <c r="BK71" s="147" t="s">
        <v>374</v>
      </c>
      <c r="BL71" s="147" t="s">
        <v>374</v>
      </c>
      <c r="BM71" s="147"/>
      <c r="BN71" s="147" t="s">
        <v>374</v>
      </c>
      <c r="BO71" s="147" t="s">
        <v>374</v>
      </c>
      <c r="BP71" s="147"/>
      <c r="BQ71" s="147" t="s">
        <v>374</v>
      </c>
      <c r="BR71" s="147" t="s">
        <v>374</v>
      </c>
      <c r="BS71" s="147"/>
      <c r="BT71" s="147" t="s">
        <v>374</v>
      </c>
      <c r="BU71" s="147" t="s">
        <v>374</v>
      </c>
      <c r="BV71" s="147"/>
      <c r="BW71" s="147" t="s">
        <v>374</v>
      </c>
      <c r="BX71" s="147" t="s">
        <v>374</v>
      </c>
      <c r="BY71" s="147"/>
      <c r="BZ71" s="147" t="s">
        <v>374</v>
      </c>
      <c r="CA71" s="147" t="s">
        <v>374</v>
      </c>
      <c r="CB71" s="147">
        <v>1500</v>
      </c>
      <c r="CC71" s="147" t="s">
        <v>147</v>
      </c>
      <c r="CD71" s="147" t="s">
        <v>375</v>
      </c>
      <c r="CE71" s="147"/>
      <c r="CF71" s="147" t="s">
        <v>374</v>
      </c>
      <c r="CG71" s="147" t="s">
        <v>374</v>
      </c>
      <c r="CH71" s="147"/>
      <c r="CI71" s="147" t="s">
        <v>374</v>
      </c>
      <c r="CJ71" s="147" t="s">
        <v>374</v>
      </c>
      <c r="CK71" s="147"/>
      <c r="CL71" s="147" t="s">
        <v>374</v>
      </c>
      <c r="CM71" s="147" t="s">
        <v>374</v>
      </c>
      <c r="CN71" s="147"/>
      <c r="CO71" s="147" t="s">
        <v>374</v>
      </c>
      <c r="CP71" s="147" t="s">
        <v>374</v>
      </c>
      <c r="CQ71" s="147"/>
      <c r="CR71" s="147" t="s">
        <v>374</v>
      </c>
      <c r="CS71" s="135" t="s">
        <v>374</v>
      </c>
      <c r="CT71" s="136"/>
      <c r="CU71" s="44"/>
      <c r="CV71" s="44"/>
      <c r="CW71" s="77"/>
    </row>
    <row r="72" spans="2:101" x14ac:dyDescent="0.35">
      <c r="B72" s="76" t="str">
        <f>Fleet_data[[#This Row],[Zone]]</f>
        <v>Aguas marinas</v>
      </c>
      <c r="C72" s="146" t="str">
        <f>Fleet_data[[#This Row],[Deck]]</f>
        <v>Con cubierta</v>
      </c>
      <c r="D72" s="146" t="str">
        <f>Fleet_data[[#This Row],[Motor]]</f>
        <v>No motorizado</v>
      </c>
      <c r="E72" s="146" t="str">
        <f>Fleet_data[[#This Row],[Vessel type]]</f>
        <v>06 (Palangreros)</v>
      </c>
      <c r="F72" s="146" t="str">
        <f>Fleet_data[[#This Row],[LOA class]]</f>
        <v>30-35.9m</v>
      </c>
      <c r="G72" s="146" t="str">
        <f>Fleet_data[[#This Row],[LOA group]]</f>
        <v>&gt;24m</v>
      </c>
      <c r="H72" s="147"/>
      <c r="I72" s="147" t="s">
        <v>374</v>
      </c>
      <c r="J72" s="147" t="s">
        <v>374</v>
      </c>
      <c r="K72" s="147"/>
      <c r="L72" s="147" t="s">
        <v>374</v>
      </c>
      <c r="M72" s="147" t="s">
        <v>374</v>
      </c>
      <c r="N72" s="147"/>
      <c r="O72" s="147" t="s">
        <v>374</v>
      </c>
      <c r="P72" s="147" t="s">
        <v>374</v>
      </c>
      <c r="Q72" s="147"/>
      <c r="R72" s="147" t="s">
        <v>374</v>
      </c>
      <c r="S72" s="147" t="s">
        <v>374</v>
      </c>
      <c r="T72" s="147"/>
      <c r="U72" s="147" t="s">
        <v>374</v>
      </c>
      <c r="V72" s="147" t="s">
        <v>374</v>
      </c>
      <c r="W72" s="147"/>
      <c r="X72" s="147" t="s">
        <v>374</v>
      </c>
      <c r="Y72" s="147" t="s">
        <v>374</v>
      </c>
      <c r="Z72" s="147"/>
      <c r="AA72" s="147" t="s">
        <v>374</v>
      </c>
      <c r="AB72" s="147" t="s">
        <v>374</v>
      </c>
      <c r="AC72" s="147"/>
      <c r="AD72" s="147" t="s">
        <v>374</v>
      </c>
      <c r="AE72" s="147" t="s">
        <v>374</v>
      </c>
      <c r="AF72" s="147"/>
      <c r="AG72" s="147" t="s">
        <v>374</v>
      </c>
      <c r="AH72" s="147" t="s">
        <v>374</v>
      </c>
      <c r="AI72" s="147"/>
      <c r="AJ72" s="147" t="s">
        <v>374</v>
      </c>
      <c r="AK72" s="147" t="s">
        <v>374</v>
      </c>
      <c r="AL72" s="147"/>
      <c r="AM72" s="147" t="s">
        <v>374</v>
      </c>
      <c r="AN72" s="147" t="s">
        <v>374</v>
      </c>
      <c r="AO72" s="147"/>
      <c r="AP72" s="147" t="s">
        <v>374</v>
      </c>
      <c r="AQ72" s="147" t="s">
        <v>374</v>
      </c>
      <c r="AR72" s="147"/>
      <c r="AS72" s="147" t="s">
        <v>374</v>
      </c>
      <c r="AT72" s="147" t="s">
        <v>374</v>
      </c>
      <c r="AU72" s="147"/>
      <c r="AV72" s="147" t="s">
        <v>374</v>
      </c>
      <c r="AW72" s="147" t="s">
        <v>374</v>
      </c>
      <c r="AX72" s="147"/>
      <c r="AY72" s="147" t="s">
        <v>374</v>
      </c>
      <c r="AZ72" s="147" t="s">
        <v>374</v>
      </c>
      <c r="BA72" s="147"/>
      <c r="BB72" s="147" t="s">
        <v>374</v>
      </c>
      <c r="BC72" s="147" t="s">
        <v>374</v>
      </c>
      <c r="BD72" s="147"/>
      <c r="BE72" s="147" t="s">
        <v>374</v>
      </c>
      <c r="BF72" s="147" t="s">
        <v>374</v>
      </c>
      <c r="BG72" s="147"/>
      <c r="BH72" s="147" t="s">
        <v>374</v>
      </c>
      <c r="BI72" s="147" t="s">
        <v>374</v>
      </c>
      <c r="BJ72" s="147"/>
      <c r="BK72" s="147" t="s">
        <v>374</v>
      </c>
      <c r="BL72" s="147" t="s">
        <v>374</v>
      </c>
      <c r="BM72" s="147"/>
      <c r="BN72" s="147" t="s">
        <v>374</v>
      </c>
      <c r="BO72" s="147" t="s">
        <v>374</v>
      </c>
      <c r="BP72" s="147"/>
      <c r="BQ72" s="147" t="s">
        <v>374</v>
      </c>
      <c r="BR72" s="147" t="s">
        <v>374</v>
      </c>
      <c r="BS72" s="147"/>
      <c r="BT72" s="147" t="s">
        <v>374</v>
      </c>
      <c r="BU72" s="147" t="s">
        <v>374</v>
      </c>
      <c r="BV72" s="147">
        <v>700</v>
      </c>
      <c r="BW72" s="147" t="s">
        <v>147</v>
      </c>
      <c r="BX72" s="147" t="s">
        <v>375</v>
      </c>
      <c r="BY72" s="147">
        <v>700</v>
      </c>
      <c r="BZ72" s="147" t="s">
        <v>147</v>
      </c>
      <c r="CA72" s="147" t="s">
        <v>375</v>
      </c>
      <c r="CB72" s="147"/>
      <c r="CC72" s="147" t="s">
        <v>374</v>
      </c>
      <c r="CD72" s="147" t="s">
        <v>374</v>
      </c>
      <c r="CE72" s="147"/>
      <c r="CF72" s="147" t="s">
        <v>374</v>
      </c>
      <c r="CG72" s="147" t="s">
        <v>374</v>
      </c>
      <c r="CH72" s="147"/>
      <c r="CI72" s="147" t="s">
        <v>374</v>
      </c>
      <c r="CJ72" s="147" t="s">
        <v>374</v>
      </c>
      <c r="CK72" s="147"/>
      <c r="CL72" s="147" t="s">
        <v>374</v>
      </c>
      <c r="CM72" s="147" t="s">
        <v>374</v>
      </c>
      <c r="CN72" s="147"/>
      <c r="CO72" s="147" t="s">
        <v>374</v>
      </c>
      <c r="CP72" s="147" t="s">
        <v>374</v>
      </c>
      <c r="CQ72" s="147"/>
      <c r="CR72" s="147" t="s">
        <v>374</v>
      </c>
      <c r="CS72" s="135" t="s">
        <v>374</v>
      </c>
      <c r="CT72" s="136"/>
      <c r="CU72" s="44"/>
      <c r="CV72" s="44"/>
      <c r="CW72" s="77"/>
    </row>
    <row r="73" spans="2:101" x14ac:dyDescent="0.35">
      <c r="B73" s="76" t="str">
        <f>Fleet_data[[#This Row],[Zone]]</f>
        <v>Aguas marinas</v>
      </c>
      <c r="C73" s="146" t="str">
        <f>Fleet_data[[#This Row],[Deck]]</f>
        <v>Sin cubierta</v>
      </c>
      <c r="D73" s="146" t="str">
        <f>Fleet_data[[#This Row],[Motor]]</f>
        <v>Desconocido</v>
      </c>
      <c r="E73" s="146" t="str">
        <f>Fleet_data[[#This Row],[Vessel type]]</f>
        <v>Desconocido</v>
      </c>
      <c r="F73" s="146" t="str">
        <f>Fleet_data[[#This Row],[LOA class]]</f>
        <v>Hasta 5.9m (sin cubierta)</v>
      </c>
      <c r="G73" s="146" t="str">
        <f>Fleet_data[[#This Row],[LOA group]]</f>
        <v>&lt;12m</v>
      </c>
      <c r="H73" s="147"/>
      <c r="I73" s="147" t="s">
        <v>374</v>
      </c>
      <c r="J73" s="147" t="s">
        <v>374</v>
      </c>
      <c r="K73" s="147"/>
      <c r="L73" s="147" t="s">
        <v>374</v>
      </c>
      <c r="M73" s="147" t="s">
        <v>374</v>
      </c>
      <c r="N73" s="147"/>
      <c r="O73" s="147" t="s">
        <v>374</v>
      </c>
      <c r="P73" s="147" t="s">
        <v>374</v>
      </c>
      <c r="Q73" s="147"/>
      <c r="R73" s="147" t="s">
        <v>374</v>
      </c>
      <c r="S73" s="147" t="s">
        <v>374</v>
      </c>
      <c r="T73" s="147"/>
      <c r="U73" s="147" t="s">
        <v>374</v>
      </c>
      <c r="V73" s="147" t="s">
        <v>374</v>
      </c>
      <c r="W73" s="147"/>
      <c r="X73" s="147" t="s">
        <v>374</v>
      </c>
      <c r="Y73" s="147" t="s">
        <v>374</v>
      </c>
      <c r="Z73" s="147"/>
      <c r="AA73" s="147" t="s">
        <v>374</v>
      </c>
      <c r="AB73" s="147" t="s">
        <v>374</v>
      </c>
      <c r="AC73" s="147"/>
      <c r="AD73" s="147" t="s">
        <v>374</v>
      </c>
      <c r="AE73" s="147" t="s">
        <v>374</v>
      </c>
      <c r="AF73" s="147"/>
      <c r="AG73" s="147" t="s">
        <v>374</v>
      </c>
      <c r="AH73" s="147" t="s">
        <v>374</v>
      </c>
      <c r="AI73" s="147"/>
      <c r="AJ73" s="147" t="s">
        <v>374</v>
      </c>
      <c r="AK73" s="147" t="s">
        <v>374</v>
      </c>
      <c r="AL73" s="147"/>
      <c r="AM73" s="147" t="s">
        <v>374</v>
      </c>
      <c r="AN73" s="147" t="s">
        <v>374</v>
      </c>
      <c r="AO73" s="147"/>
      <c r="AP73" s="147" t="s">
        <v>374</v>
      </c>
      <c r="AQ73" s="147" t="s">
        <v>374</v>
      </c>
      <c r="AR73" s="147"/>
      <c r="AS73" s="147" t="s">
        <v>374</v>
      </c>
      <c r="AT73" s="147" t="s">
        <v>374</v>
      </c>
      <c r="AU73" s="147"/>
      <c r="AV73" s="147" t="s">
        <v>374</v>
      </c>
      <c r="AW73" s="147" t="s">
        <v>374</v>
      </c>
      <c r="AX73" s="147"/>
      <c r="AY73" s="147" t="s">
        <v>374</v>
      </c>
      <c r="AZ73" s="147" t="s">
        <v>374</v>
      </c>
      <c r="BA73" s="147"/>
      <c r="BB73" s="147" t="s">
        <v>374</v>
      </c>
      <c r="BC73" s="147" t="s">
        <v>374</v>
      </c>
      <c r="BD73" s="147"/>
      <c r="BE73" s="147" t="s">
        <v>374</v>
      </c>
      <c r="BF73" s="147" t="s">
        <v>374</v>
      </c>
      <c r="BG73" s="147"/>
      <c r="BH73" s="147" t="s">
        <v>374</v>
      </c>
      <c r="BI73" s="147" t="s">
        <v>374</v>
      </c>
      <c r="BJ73" s="147"/>
      <c r="BK73" s="147" t="s">
        <v>374</v>
      </c>
      <c r="BL73" s="147" t="s">
        <v>374</v>
      </c>
      <c r="BM73" s="147"/>
      <c r="BN73" s="147" t="s">
        <v>374</v>
      </c>
      <c r="BO73" s="147" t="s">
        <v>374</v>
      </c>
      <c r="BP73" s="147"/>
      <c r="BQ73" s="147" t="s">
        <v>374</v>
      </c>
      <c r="BR73" s="147" t="s">
        <v>374</v>
      </c>
      <c r="BS73" s="147"/>
      <c r="BT73" s="147" t="s">
        <v>374</v>
      </c>
      <c r="BU73" s="147" t="s">
        <v>374</v>
      </c>
      <c r="BV73" s="147"/>
      <c r="BW73" s="147" t="s">
        <v>374</v>
      </c>
      <c r="BX73" s="147" t="s">
        <v>374</v>
      </c>
      <c r="BY73" s="147"/>
      <c r="BZ73" s="147" t="s">
        <v>374</v>
      </c>
      <c r="CA73" s="147" t="s">
        <v>374</v>
      </c>
      <c r="CB73" s="147"/>
      <c r="CC73" s="147" t="s">
        <v>374</v>
      </c>
      <c r="CD73" s="147" t="s">
        <v>374</v>
      </c>
      <c r="CE73" s="147"/>
      <c r="CF73" s="147" t="s">
        <v>374</v>
      </c>
      <c r="CG73" s="147" t="s">
        <v>374</v>
      </c>
      <c r="CH73" s="147"/>
      <c r="CI73" s="147" t="s">
        <v>374</v>
      </c>
      <c r="CJ73" s="147" t="s">
        <v>374</v>
      </c>
      <c r="CK73" s="147"/>
      <c r="CL73" s="147" t="s">
        <v>374</v>
      </c>
      <c r="CM73" s="147" t="s">
        <v>374</v>
      </c>
      <c r="CN73" s="147"/>
      <c r="CO73" s="147" t="s">
        <v>374</v>
      </c>
      <c r="CP73" s="147" t="s">
        <v>374</v>
      </c>
      <c r="CQ73" s="147"/>
      <c r="CR73" s="147" t="s">
        <v>146</v>
      </c>
      <c r="CS73" s="135" t="s">
        <v>374</v>
      </c>
      <c r="CT73" s="136"/>
      <c r="CU73" s="44"/>
      <c r="CV73" s="44"/>
      <c r="CW73" s="77"/>
    </row>
    <row r="74" spans="2:101" x14ac:dyDescent="0.35">
      <c r="B74" s="76" t="str">
        <f>Fleet_data[[#This Row],[Zone]]</f>
        <v>Aguas marinas</v>
      </c>
      <c r="C74" s="146" t="str">
        <f>Fleet_data[[#This Row],[Deck]]</f>
        <v>Sin cubierta</v>
      </c>
      <c r="D74" s="146" t="str">
        <f>Fleet_data[[#This Row],[Motor]]</f>
        <v>Motorizado</v>
      </c>
      <c r="E74" s="146" t="str">
        <f>Fleet_data[[#This Row],[Vessel type]]</f>
        <v>04 (Emb. con redes de enmalle)</v>
      </c>
      <c r="F74" s="146" t="str">
        <f>Fleet_data[[#This Row],[LOA class]]</f>
        <v>6-11.9m (sin cubierta)</v>
      </c>
      <c r="G74" s="146" t="str">
        <f>Fleet_data[[#This Row],[LOA group]]</f>
        <v>&lt;12m</v>
      </c>
      <c r="H74" s="147"/>
      <c r="I74" s="147" t="s">
        <v>374</v>
      </c>
      <c r="J74" s="147" t="s">
        <v>374</v>
      </c>
      <c r="K74" s="147"/>
      <c r="L74" s="147" t="s">
        <v>374</v>
      </c>
      <c r="M74" s="147" t="s">
        <v>374</v>
      </c>
      <c r="N74" s="147"/>
      <c r="O74" s="147" t="s">
        <v>374</v>
      </c>
      <c r="P74" s="147" t="s">
        <v>374</v>
      </c>
      <c r="Q74" s="147"/>
      <c r="R74" s="147" t="s">
        <v>374</v>
      </c>
      <c r="S74" s="147" t="s">
        <v>374</v>
      </c>
      <c r="T74" s="147"/>
      <c r="U74" s="147" t="s">
        <v>374</v>
      </c>
      <c r="V74" s="147" t="s">
        <v>374</v>
      </c>
      <c r="W74" s="147"/>
      <c r="X74" s="147" t="s">
        <v>374</v>
      </c>
      <c r="Y74" s="147" t="s">
        <v>374</v>
      </c>
      <c r="Z74" s="147"/>
      <c r="AA74" s="147" t="s">
        <v>374</v>
      </c>
      <c r="AB74" s="147" t="s">
        <v>374</v>
      </c>
      <c r="AC74" s="147"/>
      <c r="AD74" s="147" t="s">
        <v>374</v>
      </c>
      <c r="AE74" s="147" t="s">
        <v>374</v>
      </c>
      <c r="AF74" s="147"/>
      <c r="AG74" s="147" t="s">
        <v>374</v>
      </c>
      <c r="AH74" s="147" t="s">
        <v>374</v>
      </c>
      <c r="AI74" s="147"/>
      <c r="AJ74" s="147" t="s">
        <v>374</v>
      </c>
      <c r="AK74" s="147" t="s">
        <v>374</v>
      </c>
      <c r="AL74" s="147"/>
      <c r="AM74" s="147" t="s">
        <v>374</v>
      </c>
      <c r="AN74" s="147" t="s">
        <v>374</v>
      </c>
      <c r="AO74" s="147"/>
      <c r="AP74" s="147" t="s">
        <v>374</v>
      </c>
      <c r="AQ74" s="147" t="s">
        <v>374</v>
      </c>
      <c r="AR74" s="147"/>
      <c r="AS74" s="147" t="s">
        <v>374</v>
      </c>
      <c r="AT74" s="147" t="s">
        <v>374</v>
      </c>
      <c r="AU74" s="147"/>
      <c r="AV74" s="147" t="s">
        <v>374</v>
      </c>
      <c r="AW74" s="147" t="s">
        <v>374</v>
      </c>
      <c r="AX74" s="147"/>
      <c r="AY74" s="147" t="s">
        <v>374</v>
      </c>
      <c r="AZ74" s="147" t="s">
        <v>374</v>
      </c>
      <c r="BA74" s="147"/>
      <c r="BB74" s="147" t="s">
        <v>374</v>
      </c>
      <c r="BC74" s="147" t="s">
        <v>374</v>
      </c>
      <c r="BD74" s="147"/>
      <c r="BE74" s="147" t="s">
        <v>374</v>
      </c>
      <c r="BF74" s="147" t="s">
        <v>374</v>
      </c>
      <c r="BG74" s="147"/>
      <c r="BH74" s="147" t="s">
        <v>374</v>
      </c>
      <c r="BI74" s="147" t="s">
        <v>374</v>
      </c>
      <c r="BJ74" s="147"/>
      <c r="BK74" s="147" t="s">
        <v>374</v>
      </c>
      <c r="BL74" s="147" t="s">
        <v>374</v>
      </c>
      <c r="BM74" s="147"/>
      <c r="BN74" s="147" t="s">
        <v>374</v>
      </c>
      <c r="BO74" s="147" t="s">
        <v>374</v>
      </c>
      <c r="BP74" s="147"/>
      <c r="BQ74" s="147" t="s">
        <v>374</v>
      </c>
      <c r="BR74" s="147" t="s">
        <v>374</v>
      </c>
      <c r="BS74" s="147"/>
      <c r="BT74" s="147" t="s">
        <v>374</v>
      </c>
      <c r="BU74" s="147" t="s">
        <v>374</v>
      </c>
      <c r="BV74" s="147"/>
      <c r="BW74" s="147" t="s">
        <v>374</v>
      </c>
      <c r="BX74" s="147" t="s">
        <v>374</v>
      </c>
      <c r="BY74" s="147"/>
      <c r="BZ74" s="147" t="s">
        <v>374</v>
      </c>
      <c r="CA74" s="147" t="s">
        <v>374</v>
      </c>
      <c r="CB74" s="147"/>
      <c r="CC74" s="147" t="s">
        <v>374</v>
      </c>
      <c r="CD74" s="147" t="s">
        <v>374</v>
      </c>
      <c r="CE74" s="147"/>
      <c r="CF74" s="147" t="s">
        <v>374</v>
      </c>
      <c r="CG74" s="147" t="s">
        <v>374</v>
      </c>
      <c r="CH74" s="147"/>
      <c r="CI74" s="147" t="s">
        <v>146</v>
      </c>
      <c r="CJ74" s="147" t="s">
        <v>374</v>
      </c>
      <c r="CK74" s="147"/>
      <c r="CL74" s="147" t="s">
        <v>374</v>
      </c>
      <c r="CM74" s="147" t="s">
        <v>374</v>
      </c>
      <c r="CN74" s="147"/>
      <c r="CO74" s="147" t="s">
        <v>374</v>
      </c>
      <c r="CP74" s="147" t="s">
        <v>374</v>
      </c>
      <c r="CQ74" s="147"/>
      <c r="CR74" s="147" t="s">
        <v>374</v>
      </c>
      <c r="CS74" s="135" t="s">
        <v>374</v>
      </c>
      <c r="CT74" s="136"/>
      <c r="CU74" s="44"/>
      <c r="CV74" s="44"/>
      <c r="CW74" s="77"/>
    </row>
    <row r="75" spans="2:101" x14ac:dyDescent="0.35">
      <c r="B75" s="76" t="str">
        <f>Fleet_data[[#This Row],[Zone]]</f>
        <v>Aguas marinas</v>
      </c>
      <c r="C75" s="146" t="str">
        <f>Fleet_data[[#This Row],[Deck]]</f>
        <v>Sin cubierta</v>
      </c>
      <c r="D75" s="146" t="str">
        <f>Fleet_data[[#This Row],[Motor]]</f>
        <v>Motorizado</v>
      </c>
      <c r="E75" s="146" t="str">
        <f>Fleet_data[[#This Row],[Vessel type]]</f>
        <v>07 (Otras emb. con línea)</v>
      </c>
      <c r="F75" s="146" t="str">
        <f>Fleet_data[[#This Row],[LOA class]]</f>
        <v>6-11.9m (sin cubierta)</v>
      </c>
      <c r="G75" s="146" t="str">
        <f>Fleet_data[[#This Row],[LOA group]]</f>
        <v>&lt;12m</v>
      </c>
      <c r="H75" s="147"/>
      <c r="I75" s="147" t="s">
        <v>374</v>
      </c>
      <c r="J75" s="147" t="s">
        <v>374</v>
      </c>
      <c r="K75" s="147"/>
      <c r="L75" s="147" t="s">
        <v>374</v>
      </c>
      <c r="M75" s="147" t="s">
        <v>374</v>
      </c>
      <c r="N75" s="147"/>
      <c r="O75" s="147" t="s">
        <v>374</v>
      </c>
      <c r="P75" s="147" t="s">
        <v>374</v>
      </c>
      <c r="Q75" s="147"/>
      <c r="R75" s="147" t="s">
        <v>374</v>
      </c>
      <c r="S75" s="147" t="s">
        <v>374</v>
      </c>
      <c r="T75" s="147"/>
      <c r="U75" s="147" t="s">
        <v>374</v>
      </c>
      <c r="V75" s="147" t="s">
        <v>374</v>
      </c>
      <c r="W75" s="147"/>
      <c r="X75" s="147" t="s">
        <v>374</v>
      </c>
      <c r="Y75" s="147" t="s">
        <v>374</v>
      </c>
      <c r="Z75" s="147"/>
      <c r="AA75" s="147" t="s">
        <v>374</v>
      </c>
      <c r="AB75" s="147" t="s">
        <v>374</v>
      </c>
      <c r="AC75" s="147"/>
      <c r="AD75" s="147" t="s">
        <v>374</v>
      </c>
      <c r="AE75" s="147" t="s">
        <v>374</v>
      </c>
      <c r="AF75" s="147"/>
      <c r="AG75" s="147" t="s">
        <v>374</v>
      </c>
      <c r="AH75" s="147" t="s">
        <v>374</v>
      </c>
      <c r="AI75" s="147"/>
      <c r="AJ75" s="147" t="s">
        <v>374</v>
      </c>
      <c r="AK75" s="147" t="s">
        <v>374</v>
      </c>
      <c r="AL75" s="147"/>
      <c r="AM75" s="147" t="s">
        <v>374</v>
      </c>
      <c r="AN75" s="147" t="s">
        <v>374</v>
      </c>
      <c r="AO75" s="147"/>
      <c r="AP75" s="147" t="s">
        <v>374</v>
      </c>
      <c r="AQ75" s="147" t="s">
        <v>374</v>
      </c>
      <c r="AR75" s="147"/>
      <c r="AS75" s="147" t="s">
        <v>374</v>
      </c>
      <c r="AT75" s="147" t="s">
        <v>374</v>
      </c>
      <c r="AU75" s="147"/>
      <c r="AV75" s="147" t="s">
        <v>374</v>
      </c>
      <c r="AW75" s="147" t="s">
        <v>374</v>
      </c>
      <c r="AX75" s="147"/>
      <c r="AY75" s="147" t="s">
        <v>374</v>
      </c>
      <c r="AZ75" s="147" t="s">
        <v>374</v>
      </c>
      <c r="BA75" s="147"/>
      <c r="BB75" s="147" t="s">
        <v>374</v>
      </c>
      <c r="BC75" s="147" t="s">
        <v>374</v>
      </c>
      <c r="BD75" s="147"/>
      <c r="BE75" s="147" t="s">
        <v>374</v>
      </c>
      <c r="BF75" s="147" t="s">
        <v>374</v>
      </c>
      <c r="BG75" s="147"/>
      <c r="BH75" s="147" t="s">
        <v>374</v>
      </c>
      <c r="BI75" s="147" t="s">
        <v>374</v>
      </c>
      <c r="BJ75" s="147"/>
      <c r="BK75" s="147" t="s">
        <v>374</v>
      </c>
      <c r="BL75" s="147" t="s">
        <v>374</v>
      </c>
      <c r="BM75" s="147"/>
      <c r="BN75" s="147" t="s">
        <v>374</v>
      </c>
      <c r="BO75" s="147" t="s">
        <v>374</v>
      </c>
      <c r="BP75" s="147"/>
      <c r="BQ75" s="147" t="s">
        <v>374</v>
      </c>
      <c r="BR75" s="147" t="s">
        <v>374</v>
      </c>
      <c r="BS75" s="147"/>
      <c r="BT75" s="147" t="s">
        <v>374</v>
      </c>
      <c r="BU75" s="147" t="s">
        <v>374</v>
      </c>
      <c r="BV75" s="147"/>
      <c r="BW75" s="147" t="s">
        <v>374</v>
      </c>
      <c r="BX75" s="147" t="s">
        <v>374</v>
      </c>
      <c r="BY75" s="147"/>
      <c r="BZ75" s="147" t="s">
        <v>374</v>
      </c>
      <c r="CA75" s="147" t="s">
        <v>374</v>
      </c>
      <c r="CB75" s="147"/>
      <c r="CC75" s="147" t="s">
        <v>374</v>
      </c>
      <c r="CD75" s="147" t="s">
        <v>374</v>
      </c>
      <c r="CE75" s="147"/>
      <c r="CF75" s="147" t="s">
        <v>374</v>
      </c>
      <c r="CG75" s="147" t="s">
        <v>374</v>
      </c>
      <c r="CH75" s="147"/>
      <c r="CI75" s="147" t="s">
        <v>146</v>
      </c>
      <c r="CJ75" s="147" t="s">
        <v>374</v>
      </c>
      <c r="CK75" s="147"/>
      <c r="CL75" s="147" t="s">
        <v>374</v>
      </c>
      <c r="CM75" s="147" t="s">
        <v>374</v>
      </c>
      <c r="CN75" s="147"/>
      <c r="CO75" s="147" t="s">
        <v>374</v>
      </c>
      <c r="CP75" s="147" t="s">
        <v>374</v>
      </c>
      <c r="CQ75" s="147"/>
      <c r="CR75" s="147" t="s">
        <v>374</v>
      </c>
      <c r="CS75" s="135" t="s">
        <v>374</v>
      </c>
      <c r="CT75" s="136"/>
      <c r="CU75" s="44"/>
      <c r="CV75" s="44"/>
      <c r="CW75" s="77"/>
    </row>
    <row r="76" spans="2:101" x14ac:dyDescent="0.35">
      <c r="B76" s="76" t="str">
        <f>Fleet_data[[#This Row],[Zone]]</f>
        <v>Aguas marinas</v>
      </c>
      <c r="C76" s="146" t="str">
        <f>Fleet_data[[#This Row],[Deck]]</f>
        <v>Sin cubierta</v>
      </c>
      <c r="D76" s="146" t="str">
        <f>Fleet_data[[#This Row],[Motor]]</f>
        <v>Motorizado</v>
      </c>
      <c r="E76" s="146" t="str">
        <f>Fleet_data[[#This Row],[Vessel type]]</f>
        <v>07 (Otras emb. con línea)</v>
      </c>
      <c r="F76" s="146" t="str">
        <f>Fleet_data[[#This Row],[LOA class]]</f>
        <v>Hasta 5.9m (sin cubierta)</v>
      </c>
      <c r="G76" s="146" t="str">
        <f>Fleet_data[[#This Row],[LOA group]]</f>
        <v>&lt;12m</v>
      </c>
      <c r="H76" s="147"/>
      <c r="I76" s="147" t="s">
        <v>374</v>
      </c>
      <c r="J76" s="147" t="s">
        <v>374</v>
      </c>
      <c r="K76" s="147"/>
      <c r="L76" s="147" t="s">
        <v>374</v>
      </c>
      <c r="M76" s="147" t="s">
        <v>374</v>
      </c>
      <c r="N76" s="147"/>
      <c r="O76" s="147" t="s">
        <v>374</v>
      </c>
      <c r="P76" s="147" t="s">
        <v>374</v>
      </c>
      <c r="Q76" s="147"/>
      <c r="R76" s="147" t="s">
        <v>374</v>
      </c>
      <c r="S76" s="147" t="s">
        <v>374</v>
      </c>
      <c r="T76" s="147"/>
      <c r="U76" s="147" t="s">
        <v>374</v>
      </c>
      <c r="V76" s="147" t="s">
        <v>374</v>
      </c>
      <c r="W76" s="147"/>
      <c r="X76" s="147" t="s">
        <v>374</v>
      </c>
      <c r="Y76" s="147" t="s">
        <v>374</v>
      </c>
      <c r="Z76" s="147"/>
      <c r="AA76" s="147" t="s">
        <v>374</v>
      </c>
      <c r="AB76" s="147" t="s">
        <v>374</v>
      </c>
      <c r="AC76" s="147"/>
      <c r="AD76" s="147" t="s">
        <v>374</v>
      </c>
      <c r="AE76" s="147" t="s">
        <v>374</v>
      </c>
      <c r="AF76" s="147"/>
      <c r="AG76" s="147" t="s">
        <v>374</v>
      </c>
      <c r="AH76" s="147" t="s">
        <v>374</v>
      </c>
      <c r="AI76" s="147"/>
      <c r="AJ76" s="147" t="s">
        <v>374</v>
      </c>
      <c r="AK76" s="147" t="s">
        <v>374</v>
      </c>
      <c r="AL76" s="147"/>
      <c r="AM76" s="147" t="s">
        <v>374</v>
      </c>
      <c r="AN76" s="147" t="s">
        <v>374</v>
      </c>
      <c r="AO76" s="147"/>
      <c r="AP76" s="147" t="s">
        <v>374</v>
      </c>
      <c r="AQ76" s="147" t="s">
        <v>374</v>
      </c>
      <c r="AR76" s="147"/>
      <c r="AS76" s="147" t="s">
        <v>374</v>
      </c>
      <c r="AT76" s="147" t="s">
        <v>374</v>
      </c>
      <c r="AU76" s="147"/>
      <c r="AV76" s="147" t="s">
        <v>374</v>
      </c>
      <c r="AW76" s="147" t="s">
        <v>374</v>
      </c>
      <c r="AX76" s="147"/>
      <c r="AY76" s="147" t="s">
        <v>374</v>
      </c>
      <c r="AZ76" s="147" t="s">
        <v>374</v>
      </c>
      <c r="BA76" s="147"/>
      <c r="BB76" s="147" t="s">
        <v>374</v>
      </c>
      <c r="BC76" s="147" t="s">
        <v>374</v>
      </c>
      <c r="BD76" s="147"/>
      <c r="BE76" s="147" t="s">
        <v>374</v>
      </c>
      <c r="BF76" s="147" t="s">
        <v>374</v>
      </c>
      <c r="BG76" s="147"/>
      <c r="BH76" s="147" t="s">
        <v>374</v>
      </c>
      <c r="BI76" s="147" t="s">
        <v>374</v>
      </c>
      <c r="BJ76" s="147"/>
      <c r="BK76" s="147" t="s">
        <v>374</v>
      </c>
      <c r="BL76" s="147" t="s">
        <v>374</v>
      </c>
      <c r="BM76" s="147"/>
      <c r="BN76" s="147" t="s">
        <v>374</v>
      </c>
      <c r="BO76" s="147" t="s">
        <v>374</v>
      </c>
      <c r="BP76" s="147"/>
      <c r="BQ76" s="147" t="s">
        <v>374</v>
      </c>
      <c r="BR76" s="147" t="s">
        <v>374</v>
      </c>
      <c r="BS76" s="147"/>
      <c r="BT76" s="147" t="s">
        <v>374</v>
      </c>
      <c r="BU76" s="147" t="s">
        <v>374</v>
      </c>
      <c r="BV76" s="147"/>
      <c r="BW76" s="147" t="s">
        <v>374</v>
      </c>
      <c r="BX76" s="147" t="s">
        <v>374</v>
      </c>
      <c r="BY76" s="147"/>
      <c r="BZ76" s="147" t="s">
        <v>374</v>
      </c>
      <c r="CA76" s="147" t="s">
        <v>374</v>
      </c>
      <c r="CB76" s="147"/>
      <c r="CC76" s="147" t="s">
        <v>374</v>
      </c>
      <c r="CD76" s="147" t="s">
        <v>374</v>
      </c>
      <c r="CE76" s="147"/>
      <c r="CF76" s="147" t="s">
        <v>374</v>
      </c>
      <c r="CG76" s="147" t="s">
        <v>374</v>
      </c>
      <c r="CH76" s="147"/>
      <c r="CI76" s="147" t="s">
        <v>374</v>
      </c>
      <c r="CJ76" s="147" t="s">
        <v>374</v>
      </c>
      <c r="CK76" s="147"/>
      <c r="CL76" s="147" t="s">
        <v>374</v>
      </c>
      <c r="CM76" s="147" t="s">
        <v>374</v>
      </c>
      <c r="CN76" s="147"/>
      <c r="CO76" s="147" t="s">
        <v>146</v>
      </c>
      <c r="CP76" s="147" t="s">
        <v>374</v>
      </c>
      <c r="CQ76" s="147"/>
      <c r="CR76" s="147" t="s">
        <v>374</v>
      </c>
      <c r="CS76" s="135" t="s">
        <v>374</v>
      </c>
      <c r="CT76" s="136"/>
      <c r="CU76" s="44"/>
      <c r="CV76" s="44"/>
      <c r="CW76" s="77"/>
    </row>
    <row r="77" spans="2:101" x14ac:dyDescent="0.35">
      <c r="B77" s="76" t="str">
        <f>Fleet_data[[#This Row],[Zone]]</f>
        <v>Aguas marinas</v>
      </c>
      <c r="C77" s="146" t="str">
        <f>Fleet_data[[#This Row],[Deck]]</f>
        <v>Sin cubierta</v>
      </c>
      <c r="D77" s="146" t="str">
        <f>Fleet_data[[#This Row],[Motor]]</f>
        <v>Motorizado</v>
      </c>
      <c r="E77" s="146" t="str">
        <f>Fleet_data[[#This Row],[Vessel type]]</f>
        <v>9.0 (Otras Emb. de pesca)</v>
      </c>
      <c r="F77" s="146" t="str">
        <f>Fleet_data[[#This Row],[LOA class]]</f>
        <v>12-17.9m</v>
      </c>
      <c r="G77" s="146" t="str">
        <f>Fleet_data[[#This Row],[LOA group]]</f>
        <v>12-24m</v>
      </c>
      <c r="H77" s="147"/>
      <c r="I77" s="147" t="s">
        <v>146</v>
      </c>
      <c r="J77" s="147" t="s">
        <v>374</v>
      </c>
      <c r="K77" s="147"/>
      <c r="L77" s="147" t="s">
        <v>146</v>
      </c>
      <c r="M77" s="147" t="s">
        <v>374</v>
      </c>
      <c r="N77" s="147"/>
      <c r="O77" s="147" t="s">
        <v>146</v>
      </c>
      <c r="P77" s="147" t="s">
        <v>374</v>
      </c>
      <c r="Q77" s="147"/>
      <c r="R77" s="147" t="s">
        <v>146</v>
      </c>
      <c r="S77" s="147" t="s">
        <v>374</v>
      </c>
      <c r="T77" s="147"/>
      <c r="U77" s="147" t="s">
        <v>146</v>
      </c>
      <c r="V77" s="147" t="s">
        <v>374</v>
      </c>
      <c r="W77" s="147"/>
      <c r="X77" s="147" t="s">
        <v>146</v>
      </c>
      <c r="Y77" s="147" t="s">
        <v>374</v>
      </c>
      <c r="Z77" s="147"/>
      <c r="AA77" s="147" t="s">
        <v>146</v>
      </c>
      <c r="AB77" s="147" t="s">
        <v>374</v>
      </c>
      <c r="AC77" s="147"/>
      <c r="AD77" s="147" t="s">
        <v>146</v>
      </c>
      <c r="AE77" s="147" t="s">
        <v>374</v>
      </c>
      <c r="AF77" s="147"/>
      <c r="AG77" s="147" t="s">
        <v>146</v>
      </c>
      <c r="AH77" s="147" t="s">
        <v>374</v>
      </c>
      <c r="AI77" s="147"/>
      <c r="AJ77" s="147" t="s">
        <v>146</v>
      </c>
      <c r="AK77" s="147" t="s">
        <v>374</v>
      </c>
      <c r="AL77" s="147"/>
      <c r="AM77" s="147" t="s">
        <v>146</v>
      </c>
      <c r="AN77" s="147" t="s">
        <v>374</v>
      </c>
      <c r="AO77" s="147"/>
      <c r="AP77" s="147" t="s">
        <v>146</v>
      </c>
      <c r="AQ77" s="147" t="s">
        <v>374</v>
      </c>
      <c r="AR77" s="147"/>
      <c r="AS77" s="147" t="s">
        <v>146</v>
      </c>
      <c r="AT77" s="147" t="s">
        <v>374</v>
      </c>
      <c r="AU77" s="147"/>
      <c r="AV77" s="147" t="s">
        <v>146</v>
      </c>
      <c r="AW77" s="147" t="s">
        <v>374</v>
      </c>
      <c r="AX77" s="147"/>
      <c r="AY77" s="147" t="s">
        <v>146</v>
      </c>
      <c r="AZ77" s="147" t="s">
        <v>374</v>
      </c>
      <c r="BA77" s="147"/>
      <c r="BB77" s="147" t="s">
        <v>146</v>
      </c>
      <c r="BC77" s="147" t="s">
        <v>374</v>
      </c>
      <c r="BD77" s="147"/>
      <c r="BE77" s="147" t="s">
        <v>146</v>
      </c>
      <c r="BF77" s="147" t="s">
        <v>374</v>
      </c>
      <c r="BG77" s="147"/>
      <c r="BH77" s="147" t="s">
        <v>146</v>
      </c>
      <c r="BI77" s="147" t="s">
        <v>374</v>
      </c>
      <c r="BJ77" s="147"/>
      <c r="BK77" s="147" t="s">
        <v>146</v>
      </c>
      <c r="BL77" s="147" t="s">
        <v>374</v>
      </c>
      <c r="BM77" s="147"/>
      <c r="BN77" s="147" t="s">
        <v>374</v>
      </c>
      <c r="BO77" s="147" t="s">
        <v>374</v>
      </c>
      <c r="BP77" s="147"/>
      <c r="BQ77" s="147" t="s">
        <v>374</v>
      </c>
      <c r="BR77" s="147" t="s">
        <v>374</v>
      </c>
      <c r="BS77" s="147"/>
      <c r="BT77" s="147" t="s">
        <v>374</v>
      </c>
      <c r="BU77" s="147" t="s">
        <v>374</v>
      </c>
      <c r="BV77" s="147"/>
      <c r="BW77" s="147" t="s">
        <v>374</v>
      </c>
      <c r="BX77" s="147" t="s">
        <v>374</v>
      </c>
      <c r="BY77" s="147"/>
      <c r="BZ77" s="147" t="s">
        <v>374</v>
      </c>
      <c r="CA77" s="147" t="s">
        <v>374</v>
      </c>
      <c r="CB77" s="147"/>
      <c r="CC77" s="147" t="s">
        <v>146</v>
      </c>
      <c r="CD77" s="147" t="s">
        <v>374</v>
      </c>
      <c r="CE77" s="147"/>
      <c r="CF77" s="147" t="s">
        <v>146</v>
      </c>
      <c r="CG77" s="147" t="s">
        <v>374</v>
      </c>
      <c r="CH77" s="147"/>
      <c r="CI77" s="147" t="s">
        <v>146</v>
      </c>
      <c r="CJ77" s="147" t="s">
        <v>374</v>
      </c>
      <c r="CK77" s="147"/>
      <c r="CL77" s="147" t="s">
        <v>146</v>
      </c>
      <c r="CM77" s="147" t="s">
        <v>374</v>
      </c>
      <c r="CN77" s="147"/>
      <c r="CO77" s="147" t="s">
        <v>374</v>
      </c>
      <c r="CP77" s="147" t="s">
        <v>374</v>
      </c>
      <c r="CQ77" s="147"/>
      <c r="CR77" s="147" t="s">
        <v>374</v>
      </c>
      <c r="CS77" s="135" t="s">
        <v>374</v>
      </c>
      <c r="CT77" s="136"/>
      <c r="CU77" s="44"/>
      <c r="CV77" s="44"/>
      <c r="CW77" s="77"/>
    </row>
    <row r="78" spans="2:101" x14ac:dyDescent="0.35">
      <c r="B78" s="76" t="str">
        <f>Fleet_data[[#This Row],[Zone]]</f>
        <v>Aguas marinas</v>
      </c>
      <c r="C78" s="146" t="str">
        <f>Fleet_data[[#This Row],[Deck]]</f>
        <v>Sin cubierta</v>
      </c>
      <c r="D78" s="146" t="str">
        <f>Fleet_data[[#This Row],[Motor]]</f>
        <v>Motorizado</v>
      </c>
      <c r="E78" s="146" t="str">
        <f>Fleet_data[[#This Row],[Vessel type]]</f>
        <v>9.0 (Otras Emb. de pesca)</v>
      </c>
      <c r="F78" s="146" t="str">
        <f>Fleet_data[[#This Row],[LOA class]]</f>
        <v>6-11.9m (sin cubierta)</v>
      </c>
      <c r="G78" s="146" t="str">
        <f>Fleet_data[[#This Row],[LOA group]]</f>
        <v>&lt;12m</v>
      </c>
      <c r="H78" s="147"/>
      <c r="I78" s="147" t="s">
        <v>146</v>
      </c>
      <c r="J78" s="147" t="s">
        <v>374</v>
      </c>
      <c r="K78" s="147"/>
      <c r="L78" s="147" t="s">
        <v>146</v>
      </c>
      <c r="M78" s="147" t="s">
        <v>374</v>
      </c>
      <c r="N78" s="147"/>
      <c r="O78" s="147" t="s">
        <v>146</v>
      </c>
      <c r="P78" s="147" t="s">
        <v>374</v>
      </c>
      <c r="Q78" s="147"/>
      <c r="R78" s="147" t="s">
        <v>146</v>
      </c>
      <c r="S78" s="147" t="s">
        <v>374</v>
      </c>
      <c r="T78" s="147"/>
      <c r="U78" s="147" t="s">
        <v>146</v>
      </c>
      <c r="V78" s="147" t="s">
        <v>374</v>
      </c>
      <c r="W78" s="147"/>
      <c r="X78" s="147" t="s">
        <v>146</v>
      </c>
      <c r="Y78" s="147" t="s">
        <v>374</v>
      </c>
      <c r="Z78" s="147"/>
      <c r="AA78" s="147" t="s">
        <v>146</v>
      </c>
      <c r="AB78" s="147" t="s">
        <v>374</v>
      </c>
      <c r="AC78" s="147"/>
      <c r="AD78" s="147" t="s">
        <v>146</v>
      </c>
      <c r="AE78" s="147" t="s">
        <v>374</v>
      </c>
      <c r="AF78" s="147"/>
      <c r="AG78" s="147" t="s">
        <v>146</v>
      </c>
      <c r="AH78" s="147" t="s">
        <v>374</v>
      </c>
      <c r="AI78" s="147"/>
      <c r="AJ78" s="147" t="s">
        <v>146</v>
      </c>
      <c r="AK78" s="147" t="s">
        <v>374</v>
      </c>
      <c r="AL78" s="147"/>
      <c r="AM78" s="147" t="s">
        <v>146</v>
      </c>
      <c r="AN78" s="147" t="s">
        <v>374</v>
      </c>
      <c r="AO78" s="147"/>
      <c r="AP78" s="147" t="s">
        <v>146</v>
      </c>
      <c r="AQ78" s="147" t="s">
        <v>374</v>
      </c>
      <c r="AR78" s="147"/>
      <c r="AS78" s="147" t="s">
        <v>146</v>
      </c>
      <c r="AT78" s="147" t="s">
        <v>374</v>
      </c>
      <c r="AU78" s="147"/>
      <c r="AV78" s="147" t="s">
        <v>146</v>
      </c>
      <c r="AW78" s="147" t="s">
        <v>374</v>
      </c>
      <c r="AX78" s="147"/>
      <c r="AY78" s="147" t="s">
        <v>146</v>
      </c>
      <c r="AZ78" s="147" t="s">
        <v>374</v>
      </c>
      <c r="BA78" s="147"/>
      <c r="BB78" s="147" t="s">
        <v>146</v>
      </c>
      <c r="BC78" s="147" t="s">
        <v>374</v>
      </c>
      <c r="BD78" s="147"/>
      <c r="BE78" s="147" t="s">
        <v>146</v>
      </c>
      <c r="BF78" s="147" t="s">
        <v>374</v>
      </c>
      <c r="BG78" s="147"/>
      <c r="BH78" s="147" t="s">
        <v>146</v>
      </c>
      <c r="BI78" s="147" t="s">
        <v>374</v>
      </c>
      <c r="BJ78" s="147"/>
      <c r="BK78" s="147" t="s">
        <v>146</v>
      </c>
      <c r="BL78" s="147" t="s">
        <v>374</v>
      </c>
      <c r="BM78" s="147"/>
      <c r="BN78" s="147" t="s">
        <v>146</v>
      </c>
      <c r="BO78" s="147" t="s">
        <v>374</v>
      </c>
      <c r="BP78" s="147"/>
      <c r="BQ78" s="147" t="s">
        <v>146</v>
      </c>
      <c r="BR78" s="147" t="s">
        <v>374</v>
      </c>
      <c r="BS78" s="147"/>
      <c r="BT78" s="147" t="s">
        <v>146</v>
      </c>
      <c r="BU78" s="147" t="s">
        <v>374</v>
      </c>
      <c r="BV78" s="147"/>
      <c r="BW78" s="147" t="s">
        <v>146</v>
      </c>
      <c r="BX78" s="147" t="s">
        <v>374</v>
      </c>
      <c r="BY78" s="147"/>
      <c r="BZ78" s="147" t="s">
        <v>146</v>
      </c>
      <c r="CA78" s="147" t="s">
        <v>374</v>
      </c>
      <c r="CB78" s="147"/>
      <c r="CC78" s="147" t="s">
        <v>146</v>
      </c>
      <c r="CD78" s="147" t="s">
        <v>374</v>
      </c>
      <c r="CE78" s="147"/>
      <c r="CF78" s="147" t="s">
        <v>146</v>
      </c>
      <c r="CG78" s="147" t="s">
        <v>374</v>
      </c>
      <c r="CH78" s="147"/>
      <c r="CI78" s="147" t="s">
        <v>146</v>
      </c>
      <c r="CJ78" s="147" t="s">
        <v>374</v>
      </c>
      <c r="CK78" s="147"/>
      <c r="CL78" s="147" t="s">
        <v>146</v>
      </c>
      <c r="CM78" s="147" t="s">
        <v>374</v>
      </c>
      <c r="CN78" s="147"/>
      <c r="CO78" s="147" t="s">
        <v>374</v>
      </c>
      <c r="CP78" s="147" t="s">
        <v>374</v>
      </c>
      <c r="CQ78" s="147"/>
      <c r="CR78" s="147" t="s">
        <v>374</v>
      </c>
      <c r="CS78" s="135" t="s">
        <v>374</v>
      </c>
      <c r="CT78" s="136"/>
      <c r="CU78" s="44"/>
      <c r="CV78" s="44"/>
      <c r="CW78" s="77"/>
    </row>
    <row r="79" spans="2:101" x14ac:dyDescent="0.35">
      <c r="B79" s="76" t="str">
        <f>Fleet_data[[#This Row],[Zone]]</f>
        <v>Aguas marinas</v>
      </c>
      <c r="C79" s="146" t="str">
        <f>Fleet_data[[#This Row],[Deck]]</f>
        <v>Sin cubierta</v>
      </c>
      <c r="D79" s="146" t="str">
        <f>Fleet_data[[#This Row],[Motor]]</f>
        <v>Motorizado</v>
      </c>
      <c r="E79" s="146" t="str">
        <f>Fleet_data[[#This Row],[Vessel type]]</f>
        <v>9.0 (Otras Emb. de pesca)</v>
      </c>
      <c r="F79" s="146" t="str">
        <f>Fleet_data[[#This Row],[LOA class]]</f>
        <v>Hasta 5.9m (sin cubierta)</v>
      </c>
      <c r="G79" s="146" t="str">
        <f>Fleet_data[[#This Row],[LOA group]]</f>
        <v>&lt;12m</v>
      </c>
      <c r="H79" s="147"/>
      <c r="I79" s="147" t="s">
        <v>146</v>
      </c>
      <c r="J79" s="147" t="s">
        <v>374</v>
      </c>
      <c r="K79" s="147"/>
      <c r="L79" s="147" t="s">
        <v>146</v>
      </c>
      <c r="M79" s="147" t="s">
        <v>374</v>
      </c>
      <c r="N79" s="147"/>
      <c r="O79" s="147" t="s">
        <v>146</v>
      </c>
      <c r="P79" s="147" t="s">
        <v>374</v>
      </c>
      <c r="Q79" s="147"/>
      <c r="R79" s="147" t="s">
        <v>146</v>
      </c>
      <c r="S79" s="147" t="s">
        <v>374</v>
      </c>
      <c r="T79" s="147"/>
      <c r="U79" s="147" t="s">
        <v>146</v>
      </c>
      <c r="V79" s="147" t="s">
        <v>374</v>
      </c>
      <c r="W79" s="147"/>
      <c r="X79" s="147" t="s">
        <v>146</v>
      </c>
      <c r="Y79" s="147" t="s">
        <v>374</v>
      </c>
      <c r="Z79" s="147"/>
      <c r="AA79" s="147" t="s">
        <v>146</v>
      </c>
      <c r="AB79" s="147" t="s">
        <v>374</v>
      </c>
      <c r="AC79" s="147"/>
      <c r="AD79" s="147" t="s">
        <v>146</v>
      </c>
      <c r="AE79" s="147" t="s">
        <v>374</v>
      </c>
      <c r="AF79" s="147"/>
      <c r="AG79" s="147" t="s">
        <v>146</v>
      </c>
      <c r="AH79" s="147" t="s">
        <v>374</v>
      </c>
      <c r="AI79" s="147"/>
      <c r="AJ79" s="147" t="s">
        <v>146</v>
      </c>
      <c r="AK79" s="147" t="s">
        <v>374</v>
      </c>
      <c r="AL79" s="147"/>
      <c r="AM79" s="147" t="s">
        <v>146</v>
      </c>
      <c r="AN79" s="147" t="s">
        <v>374</v>
      </c>
      <c r="AO79" s="147"/>
      <c r="AP79" s="147" t="s">
        <v>146</v>
      </c>
      <c r="AQ79" s="147" t="s">
        <v>374</v>
      </c>
      <c r="AR79" s="147"/>
      <c r="AS79" s="147" t="s">
        <v>146</v>
      </c>
      <c r="AT79" s="147" t="s">
        <v>374</v>
      </c>
      <c r="AU79" s="147"/>
      <c r="AV79" s="147" t="s">
        <v>146</v>
      </c>
      <c r="AW79" s="147" t="s">
        <v>374</v>
      </c>
      <c r="AX79" s="147"/>
      <c r="AY79" s="147" t="s">
        <v>146</v>
      </c>
      <c r="AZ79" s="147" t="s">
        <v>374</v>
      </c>
      <c r="BA79" s="147"/>
      <c r="BB79" s="147" t="s">
        <v>146</v>
      </c>
      <c r="BC79" s="147" t="s">
        <v>374</v>
      </c>
      <c r="BD79" s="147"/>
      <c r="BE79" s="147" t="s">
        <v>146</v>
      </c>
      <c r="BF79" s="147" t="s">
        <v>374</v>
      </c>
      <c r="BG79" s="147"/>
      <c r="BH79" s="147" t="s">
        <v>146</v>
      </c>
      <c r="BI79" s="147" t="s">
        <v>374</v>
      </c>
      <c r="BJ79" s="147"/>
      <c r="BK79" s="147" t="s">
        <v>146</v>
      </c>
      <c r="BL79" s="147" t="s">
        <v>374</v>
      </c>
      <c r="BM79" s="147"/>
      <c r="BN79" s="147" t="s">
        <v>374</v>
      </c>
      <c r="BO79" s="147" t="s">
        <v>374</v>
      </c>
      <c r="BP79" s="147"/>
      <c r="BQ79" s="147" t="s">
        <v>374</v>
      </c>
      <c r="BR79" s="147" t="s">
        <v>374</v>
      </c>
      <c r="BS79" s="147"/>
      <c r="BT79" s="147" t="s">
        <v>374</v>
      </c>
      <c r="BU79" s="147" t="s">
        <v>374</v>
      </c>
      <c r="BV79" s="147"/>
      <c r="BW79" s="147" t="s">
        <v>374</v>
      </c>
      <c r="BX79" s="147" t="s">
        <v>374</v>
      </c>
      <c r="BY79" s="147"/>
      <c r="BZ79" s="147" t="s">
        <v>374</v>
      </c>
      <c r="CA79" s="147" t="s">
        <v>374</v>
      </c>
      <c r="CB79" s="147"/>
      <c r="CC79" s="147" t="s">
        <v>374</v>
      </c>
      <c r="CD79" s="147" t="s">
        <v>374</v>
      </c>
      <c r="CE79" s="147"/>
      <c r="CF79" s="147" t="s">
        <v>374</v>
      </c>
      <c r="CG79" s="147" t="s">
        <v>374</v>
      </c>
      <c r="CH79" s="147"/>
      <c r="CI79" s="147" t="s">
        <v>374</v>
      </c>
      <c r="CJ79" s="147" t="s">
        <v>374</v>
      </c>
      <c r="CK79" s="147"/>
      <c r="CL79" s="147" t="s">
        <v>374</v>
      </c>
      <c r="CM79" s="147" t="s">
        <v>374</v>
      </c>
      <c r="CN79" s="147"/>
      <c r="CO79" s="147" t="s">
        <v>374</v>
      </c>
      <c r="CP79" s="147" t="s">
        <v>374</v>
      </c>
      <c r="CQ79" s="147"/>
      <c r="CR79" s="147" t="s">
        <v>374</v>
      </c>
      <c r="CS79" s="135" t="s">
        <v>374</v>
      </c>
      <c r="CT79" s="136"/>
      <c r="CU79" s="44"/>
      <c r="CV79" s="44"/>
      <c r="CW79" s="77"/>
    </row>
    <row r="80" spans="2:101" x14ac:dyDescent="0.35">
      <c r="B80" s="76" t="str">
        <f>Fleet_data[[#This Row],[Zone]]</f>
        <v>Aguas marinas</v>
      </c>
      <c r="C80" s="146" t="str">
        <f>Fleet_data[[#This Row],[Deck]]</f>
        <v>Sin cubierta</v>
      </c>
      <c r="D80" s="146" t="str">
        <f>Fleet_data[[#This Row],[Motor]]</f>
        <v>Motorizado</v>
      </c>
      <c r="E80" s="146" t="str">
        <f>Fleet_data[[#This Row],[Vessel type]]</f>
        <v>Desconocido</v>
      </c>
      <c r="F80" s="146" t="str">
        <f>Fleet_data[[#This Row],[LOA class]]</f>
        <v>12-17.9m</v>
      </c>
      <c r="G80" s="146" t="str">
        <f>Fleet_data[[#This Row],[LOA group]]</f>
        <v>12-24m</v>
      </c>
      <c r="H80" s="147"/>
      <c r="I80" s="147" t="s">
        <v>374</v>
      </c>
      <c r="J80" s="147" t="s">
        <v>374</v>
      </c>
      <c r="K80" s="147"/>
      <c r="L80" s="147" t="s">
        <v>374</v>
      </c>
      <c r="M80" s="147" t="s">
        <v>374</v>
      </c>
      <c r="N80" s="147"/>
      <c r="O80" s="147" t="s">
        <v>374</v>
      </c>
      <c r="P80" s="147" t="s">
        <v>374</v>
      </c>
      <c r="Q80" s="147"/>
      <c r="R80" s="147" t="s">
        <v>374</v>
      </c>
      <c r="S80" s="147" t="s">
        <v>374</v>
      </c>
      <c r="T80" s="147"/>
      <c r="U80" s="147" t="s">
        <v>374</v>
      </c>
      <c r="V80" s="147" t="s">
        <v>374</v>
      </c>
      <c r="W80" s="147"/>
      <c r="X80" s="147" t="s">
        <v>374</v>
      </c>
      <c r="Y80" s="147" t="s">
        <v>374</v>
      </c>
      <c r="Z80" s="147"/>
      <c r="AA80" s="147" t="s">
        <v>374</v>
      </c>
      <c r="AB80" s="147" t="s">
        <v>374</v>
      </c>
      <c r="AC80" s="147"/>
      <c r="AD80" s="147" t="s">
        <v>374</v>
      </c>
      <c r="AE80" s="147" t="s">
        <v>374</v>
      </c>
      <c r="AF80" s="147"/>
      <c r="AG80" s="147" t="s">
        <v>374</v>
      </c>
      <c r="AH80" s="147" t="s">
        <v>374</v>
      </c>
      <c r="AI80" s="147"/>
      <c r="AJ80" s="147" t="s">
        <v>374</v>
      </c>
      <c r="AK80" s="147" t="s">
        <v>374</v>
      </c>
      <c r="AL80" s="147"/>
      <c r="AM80" s="147" t="s">
        <v>374</v>
      </c>
      <c r="AN80" s="147" t="s">
        <v>374</v>
      </c>
      <c r="AO80" s="147"/>
      <c r="AP80" s="147" t="s">
        <v>374</v>
      </c>
      <c r="AQ80" s="147" t="s">
        <v>374</v>
      </c>
      <c r="AR80" s="147"/>
      <c r="AS80" s="147" t="s">
        <v>374</v>
      </c>
      <c r="AT80" s="147" t="s">
        <v>374</v>
      </c>
      <c r="AU80" s="147"/>
      <c r="AV80" s="147" t="s">
        <v>374</v>
      </c>
      <c r="AW80" s="147" t="s">
        <v>374</v>
      </c>
      <c r="AX80" s="147"/>
      <c r="AY80" s="147" t="s">
        <v>374</v>
      </c>
      <c r="AZ80" s="147" t="s">
        <v>374</v>
      </c>
      <c r="BA80" s="147"/>
      <c r="BB80" s="147" t="s">
        <v>374</v>
      </c>
      <c r="BC80" s="147" t="s">
        <v>374</v>
      </c>
      <c r="BD80" s="147"/>
      <c r="BE80" s="147" t="s">
        <v>374</v>
      </c>
      <c r="BF80" s="147" t="s">
        <v>374</v>
      </c>
      <c r="BG80" s="147"/>
      <c r="BH80" s="147" t="s">
        <v>374</v>
      </c>
      <c r="BI80" s="147" t="s">
        <v>374</v>
      </c>
      <c r="BJ80" s="147"/>
      <c r="BK80" s="147" t="s">
        <v>374</v>
      </c>
      <c r="BL80" s="147" t="s">
        <v>374</v>
      </c>
      <c r="BM80" s="147"/>
      <c r="BN80" s="147" t="s">
        <v>374</v>
      </c>
      <c r="BO80" s="147" t="s">
        <v>374</v>
      </c>
      <c r="BP80" s="147"/>
      <c r="BQ80" s="147" t="s">
        <v>374</v>
      </c>
      <c r="BR80" s="147" t="s">
        <v>374</v>
      </c>
      <c r="BS80" s="147"/>
      <c r="BT80" s="147" t="s">
        <v>374</v>
      </c>
      <c r="BU80" s="147" t="s">
        <v>374</v>
      </c>
      <c r="BV80" s="147"/>
      <c r="BW80" s="147" t="s">
        <v>374</v>
      </c>
      <c r="BX80" s="147" t="s">
        <v>374</v>
      </c>
      <c r="BY80" s="147"/>
      <c r="BZ80" s="147" t="s">
        <v>374</v>
      </c>
      <c r="CA80" s="147" t="s">
        <v>374</v>
      </c>
      <c r="CB80" s="147"/>
      <c r="CC80" s="147" t="s">
        <v>374</v>
      </c>
      <c r="CD80" s="147" t="s">
        <v>374</v>
      </c>
      <c r="CE80" s="147"/>
      <c r="CF80" s="147" t="s">
        <v>374</v>
      </c>
      <c r="CG80" s="147" t="s">
        <v>374</v>
      </c>
      <c r="CH80" s="147"/>
      <c r="CI80" s="147" t="s">
        <v>374</v>
      </c>
      <c r="CJ80" s="147" t="s">
        <v>374</v>
      </c>
      <c r="CK80" s="147"/>
      <c r="CL80" s="147" t="s">
        <v>374</v>
      </c>
      <c r="CM80" s="147" t="s">
        <v>374</v>
      </c>
      <c r="CN80" s="147"/>
      <c r="CO80" s="147" t="s">
        <v>374</v>
      </c>
      <c r="CP80" s="147" t="s">
        <v>374</v>
      </c>
      <c r="CQ80" s="147"/>
      <c r="CR80" s="147" t="s">
        <v>146</v>
      </c>
      <c r="CS80" s="135" t="s">
        <v>374</v>
      </c>
      <c r="CT80" s="136"/>
      <c r="CU80" s="44"/>
      <c r="CV80" s="44"/>
      <c r="CW80" s="77"/>
    </row>
    <row r="81" spans="2:101" x14ac:dyDescent="0.35">
      <c r="B81" s="76" t="str">
        <f>Fleet_data[[#This Row],[Zone]]</f>
        <v>Aguas marinas</v>
      </c>
      <c r="C81" s="146" t="str">
        <f>Fleet_data[[#This Row],[Deck]]</f>
        <v>Sin cubierta</v>
      </c>
      <c r="D81" s="146" t="str">
        <f>Fleet_data[[#This Row],[Motor]]</f>
        <v>Motorizado</v>
      </c>
      <c r="E81" s="146" t="str">
        <f>Fleet_data[[#This Row],[Vessel type]]</f>
        <v>Desconocido</v>
      </c>
      <c r="F81" s="146" t="str">
        <f>Fleet_data[[#This Row],[LOA class]]</f>
        <v>Hasta 5.9m (sin cubierta)</v>
      </c>
      <c r="G81" s="146" t="str">
        <f>Fleet_data[[#This Row],[LOA group]]</f>
        <v>&lt;12m</v>
      </c>
      <c r="H81" s="147"/>
      <c r="I81" s="147" t="s">
        <v>374</v>
      </c>
      <c r="J81" s="147" t="s">
        <v>374</v>
      </c>
      <c r="K81" s="147"/>
      <c r="L81" s="147" t="s">
        <v>374</v>
      </c>
      <c r="M81" s="147" t="s">
        <v>374</v>
      </c>
      <c r="N81" s="147"/>
      <c r="O81" s="147" t="s">
        <v>374</v>
      </c>
      <c r="P81" s="147" t="s">
        <v>374</v>
      </c>
      <c r="Q81" s="147"/>
      <c r="R81" s="147" t="s">
        <v>374</v>
      </c>
      <c r="S81" s="147" t="s">
        <v>374</v>
      </c>
      <c r="T81" s="147"/>
      <c r="U81" s="147" t="s">
        <v>374</v>
      </c>
      <c r="V81" s="147" t="s">
        <v>374</v>
      </c>
      <c r="W81" s="147"/>
      <c r="X81" s="147" t="s">
        <v>374</v>
      </c>
      <c r="Y81" s="147" t="s">
        <v>374</v>
      </c>
      <c r="Z81" s="147"/>
      <c r="AA81" s="147" t="s">
        <v>374</v>
      </c>
      <c r="AB81" s="147" t="s">
        <v>374</v>
      </c>
      <c r="AC81" s="147"/>
      <c r="AD81" s="147" t="s">
        <v>374</v>
      </c>
      <c r="AE81" s="147" t="s">
        <v>374</v>
      </c>
      <c r="AF81" s="147"/>
      <c r="AG81" s="147" t="s">
        <v>374</v>
      </c>
      <c r="AH81" s="147" t="s">
        <v>374</v>
      </c>
      <c r="AI81" s="147"/>
      <c r="AJ81" s="147" t="s">
        <v>374</v>
      </c>
      <c r="AK81" s="147" t="s">
        <v>374</v>
      </c>
      <c r="AL81" s="147"/>
      <c r="AM81" s="147" t="s">
        <v>374</v>
      </c>
      <c r="AN81" s="147" t="s">
        <v>374</v>
      </c>
      <c r="AO81" s="147"/>
      <c r="AP81" s="147" t="s">
        <v>374</v>
      </c>
      <c r="AQ81" s="147" t="s">
        <v>374</v>
      </c>
      <c r="AR81" s="147"/>
      <c r="AS81" s="147" t="s">
        <v>374</v>
      </c>
      <c r="AT81" s="147" t="s">
        <v>374</v>
      </c>
      <c r="AU81" s="147"/>
      <c r="AV81" s="147" t="s">
        <v>374</v>
      </c>
      <c r="AW81" s="147" t="s">
        <v>374</v>
      </c>
      <c r="AX81" s="147"/>
      <c r="AY81" s="147" t="s">
        <v>374</v>
      </c>
      <c r="AZ81" s="147" t="s">
        <v>374</v>
      </c>
      <c r="BA81" s="147"/>
      <c r="BB81" s="147" t="s">
        <v>374</v>
      </c>
      <c r="BC81" s="147" t="s">
        <v>374</v>
      </c>
      <c r="BD81" s="147"/>
      <c r="BE81" s="147" t="s">
        <v>374</v>
      </c>
      <c r="BF81" s="147" t="s">
        <v>374</v>
      </c>
      <c r="BG81" s="147"/>
      <c r="BH81" s="147" t="s">
        <v>374</v>
      </c>
      <c r="BI81" s="147" t="s">
        <v>374</v>
      </c>
      <c r="BJ81" s="147"/>
      <c r="BK81" s="147" t="s">
        <v>374</v>
      </c>
      <c r="BL81" s="147" t="s">
        <v>374</v>
      </c>
      <c r="BM81" s="147"/>
      <c r="BN81" s="147" t="s">
        <v>374</v>
      </c>
      <c r="BO81" s="147" t="s">
        <v>374</v>
      </c>
      <c r="BP81" s="147"/>
      <c r="BQ81" s="147" t="s">
        <v>374</v>
      </c>
      <c r="BR81" s="147" t="s">
        <v>374</v>
      </c>
      <c r="BS81" s="147"/>
      <c r="BT81" s="147" t="s">
        <v>374</v>
      </c>
      <c r="BU81" s="147" t="s">
        <v>374</v>
      </c>
      <c r="BV81" s="147"/>
      <c r="BW81" s="147" t="s">
        <v>374</v>
      </c>
      <c r="BX81" s="147" t="s">
        <v>374</v>
      </c>
      <c r="BY81" s="147"/>
      <c r="BZ81" s="147" t="s">
        <v>374</v>
      </c>
      <c r="CA81" s="147" t="s">
        <v>374</v>
      </c>
      <c r="CB81" s="147"/>
      <c r="CC81" s="147" t="s">
        <v>374</v>
      </c>
      <c r="CD81" s="147" t="s">
        <v>374</v>
      </c>
      <c r="CE81" s="147"/>
      <c r="CF81" s="147" t="s">
        <v>374</v>
      </c>
      <c r="CG81" s="147" t="s">
        <v>374</v>
      </c>
      <c r="CH81" s="147"/>
      <c r="CI81" s="147" t="s">
        <v>374</v>
      </c>
      <c r="CJ81" s="147" t="s">
        <v>374</v>
      </c>
      <c r="CK81" s="147"/>
      <c r="CL81" s="147" t="s">
        <v>374</v>
      </c>
      <c r="CM81" s="147" t="s">
        <v>374</v>
      </c>
      <c r="CN81" s="147"/>
      <c r="CO81" s="147" t="s">
        <v>374</v>
      </c>
      <c r="CP81" s="147" t="s">
        <v>374</v>
      </c>
      <c r="CQ81" s="147"/>
      <c r="CR81" s="147" t="s">
        <v>146</v>
      </c>
      <c r="CS81" s="135" t="s">
        <v>374</v>
      </c>
      <c r="CT81" s="136"/>
      <c r="CU81" s="44"/>
      <c r="CV81" s="44"/>
      <c r="CW81" s="77"/>
    </row>
    <row r="82" spans="2:101" x14ac:dyDescent="0.35">
      <c r="B82" s="76" t="str">
        <f>Fleet_data[[#This Row],[Zone]]</f>
        <v>Aguas marinas</v>
      </c>
      <c r="C82" s="146" t="str">
        <f>Fleet_data[[#This Row],[Deck]]</f>
        <v>Sin cubierta</v>
      </c>
      <c r="D82" s="146" t="str">
        <f>Fleet_data[[#This Row],[Motor]]</f>
        <v>No motorizado</v>
      </c>
      <c r="E82" s="146" t="str">
        <f>Fleet_data[[#This Row],[Vessel type]]</f>
        <v>04 (Emb. con redes de enmalle)</v>
      </c>
      <c r="F82" s="146" t="str">
        <f>Fleet_data[[#This Row],[LOA class]]</f>
        <v>6-11.9m (sin cubierta)</v>
      </c>
      <c r="G82" s="146" t="str">
        <f>Fleet_data[[#This Row],[LOA group]]</f>
        <v>&lt;12m</v>
      </c>
      <c r="H82" s="147"/>
      <c r="I82" s="147" t="s">
        <v>374</v>
      </c>
      <c r="J82" s="147" t="s">
        <v>374</v>
      </c>
      <c r="K82" s="147"/>
      <c r="L82" s="147" t="s">
        <v>374</v>
      </c>
      <c r="M82" s="147" t="s">
        <v>374</v>
      </c>
      <c r="N82" s="147"/>
      <c r="O82" s="147" t="s">
        <v>374</v>
      </c>
      <c r="P82" s="147" t="s">
        <v>374</v>
      </c>
      <c r="Q82" s="147"/>
      <c r="R82" s="147" t="s">
        <v>374</v>
      </c>
      <c r="S82" s="147" t="s">
        <v>374</v>
      </c>
      <c r="T82" s="147"/>
      <c r="U82" s="147" t="s">
        <v>374</v>
      </c>
      <c r="V82" s="147" t="s">
        <v>374</v>
      </c>
      <c r="W82" s="147"/>
      <c r="X82" s="147" t="s">
        <v>374</v>
      </c>
      <c r="Y82" s="147" t="s">
        <v>374</v>
      </c>
      <c r="Z82" s="147"/>
      <c r="AA82" s="147" t="s">
        <v>374</v>
      </c>
      <c r="AB82" s="147" t="s">
        <v>374</v>
      </c>
      <c r="AC82" s="147"/>
      <c r="AD82" s="147" t="s">
        <v>374</v>
      </c>
      <c r="AE82" s="147" t="s">
        <v>374</v>
      </c>
      <c r="AF82" s="147"/>
      <c r="AG82" s="147" t="s">
        <v>374</v>
      </c>
      <c r="AH82" s="147" t="s">
        <v>374</v>
      </c>
      <c r="AI82" s="147"/>
      <c r="AJ82" s="147" t="s">
        <v>374</v>
      </c>
      <c r="AK82" s="147" t="s">
        <v>374</v>
      </c>
      <c r="AL82" s="147"/>
      <c r="AM82" s="147" t="s">
        <v>374</v>
      </c>
      <c r="AN82" s="147" t="s">
        <v>374</v>
      </c>
      <c r="AO82" s="147"/>
      <c r="AP82" s="147" t="s">
        <v>374</v>
      </c>
      <c r="AQ82" s="147" t="s">
        <v>374</v>
      </c>
      <c r="AR82" s="147"/>
      <c r="AS82" s="147" t="s">
        <v>374</v>
      </c>
      <c r="AT82" s="147" t="s">
        <v>374</v>
      </c>
      <c r="AU82" s="147"/>
      <c r="AV82" s="147" t="s">
        <v>374</v>
      </c>
      <c r="AW82" s="147" t="s">
        <v>374</v>
      </c>
      <c r="AX82" s="147"/>
      <c r="AY82" s="147" t="s">
        <v>374</v>
      </c>
      <c r="AZ82" s="147" t="s">
        <v>374</v>
      </c>
      <c r="BA82" s="147"/>
      <c r="BB82" s="147" t="s">
        <v>374</v>
      </c>
      <c r="BC82" s="147" t="s">
        <v>374</v>
      </c>
      <c r="BD82" s="147"/>
      <c r="BE82" s="147" t="s">
        <v>374</v>
      </c>
      <c r="BF82" s="147" t="s">
        <v>374</v>
      </c>
      <c r="BG82" s="147"/>
      <c r="BH82" s="147" t="s">
        <v>374</v>
      </c>
      <c r="BI82" s="147" t="s">
        <v>374</v>
      </c>
      <c r="BJ82" s="147"/>
      <c r="BK82" s="147" t="s">
        <v>374</v>
      </c>
      <c r="BL82" s="147" t="s">
        <v>374</v>
      </c>
      <c r="BM82" s="147"/>
      <c r="BN82" s="147" t="s">
        <v>374</v>
      </c>
      <c r="BO82" s="147" t="s">
        <v>374</v>
      </c>
      <c r="BP82" s="147"/>
      <c r="BQ82" s="147" t="s">
        <v>374</v>
      </c>
      <c r="BR82" s="147" t="s">
        <v>374</v>
      </c>
      <c r="BS82" s="147"/>
      <c r="BT82" s="147" t="s">
        <v>374</v>
      </c>
      <c r="BU82" s="147" t="s">
        <v>374</v>
      </c>
      <c r="BV82" s="147"/>
      <c r="BW82" s="147" t="s">
        <v>374</v>
      </c>
      <c r="BX82" s="147" t="s">
        <v>374</v>
      </c>
      <c r="BY82" s="147"/>
      <c r="BZ82" s="147" t="s">
        <v>374</v>
      </c>
      <c r="CA82" s="147" t="s">
        <v>374</v>
      </c>
      <c r="CB82" s="147"/>
      <c r="CC82" s="147" t="s">
        <v>374</v>
      </c>
      <c r="CD82" s="147" t="s">
        <v>374</v>
      </c>
      <c r="CE82" s="147"/>
      <c r="CF82" s="147" t="s">
        <v>374</v>
      </c>
      <c r="CG82" s="147" t="s">
        <v>374</v>
      </c>
      <c r="CH82" s="147"/>
      <c r="CI82" s="147" t="s">
        <v>146</v>
      </c>
      <c r="CJ82" s="147" t="s">
        <v>374</v>
      </c>
      <c r="CK82" s="147"/>
      <c r="CL82" s="147" t="s">
        <v>374</v>
      </c>
      <c r="CM82" s="147" t="s">
        <v>374</v>
      </c>
      <c r="CN82" s="147"/>
      <c r="CO82" s="147" t="s">
        <v>374</v>
      </c>
      <c r="CP82" s="147" t="s">
        <v>374</v>
      </c>
      <c r="CQ82" s="147"/>
      <c r="CR82" s="147" t="s">
        <v>374</v>
      </c>
      <c r="CS82" s="135" t="s">
        <v>374</v>
      </c>
      <c r="CT82" s="136"/>
      <c r="CU82" s="44"/>
      <c r="CV82" s="44"/>
      <c r="CW82" s="77"/>
    </row>
    <row r="83" spans="2:101" x14ac:dyDescent="0.35">
      <c r="B83" s="76" t="str">
        <f>Fleet_data[[#This Row],[Zone]]</f>
        <v>Aguas marinas</v>
      </c>
      <c r="C83" s="146" t="str">
        <f>Fleet_data[[#This Row],[Deck]]</f>
        <v>Sin cubierta</v>
      </c>
      <c r="D83" s="146" t="str">
        <f>Fleet_data[[#This Row],[Motor]]</f>
        <v>No motorizado</v>
      </c>
      <c r="E83" s="146" t="str">
        <f>Fleet_data[[#This Row],[Vessel type]]</f>
        <v>07 (Otras emb. con línea)</v>
      </c>
      <c r="F83" s="146" t="str">
        <f>Fleet_data[[#This Row],[LOA class]]</f>
        <v>6-11.9m (sin cubierta)</v>
      </c>
      <c r="G83" s="146" t="str">
        <f>Fleet_data[[#This Row],[LOA group]]</f>
        <v>&lt;12m</v>
      </c>
      <c r="H83" s="147"/>
      <c r="I83" s="147" t="s">
        <v>374</v>
      </c>
      <c r="J83" s="147" t="s">
        <v>374</v>
      </c>
      <c r="K83" s="147"/>
      <c r="L83" s="147" t="s">
        <v>374</v>
      </c>
      <c r="M83" s="147" t="s">
        <v>374</v>
      </c>
      <c r="N83" s="147"/>
      <c r="O83" s="147" t="s">
        <v>374</v>
      </c>
      <c r="P83" s="147" t="s">
        <v>374</v>
      </c>
      <c r="Q83" s="147"/>
      <c r="R83" s="147" t="s">
        <v>374</v>
      </c>
      <c r="S83" s="147" t="s">
        <v>374</v>
      </c>
      <c r="T83" s="147"/>
      <c r="U83" s="147" t="s">
        <v>374</v>
      </c>
      <c r="V83" s="147" t="s">
        <v>374</v>
      </c>
      <c r="W83" s="147"/>
      <c r="X83" s="147" t="s">
        <v>374</v>
      </c>
      <c r="Y83" s="147" t="s">
        <v>374</v>
      </c>
      <c r="Z83" s="147"/>
      <c r="AA83" s="147" t="s">
        <v>374</v>
      </c>
      <c r="AB83" s="147" t="s">
        <v>374</v>
      </c>
      <c r="AC83" s="147"/>
      <c r="AD83" s="147" t="s">
        <v>374</v>
      </c>
      <c r="AE83" s="147" t="s">
        <v>374</v>
      </c>
      <c r="AF83" s="147"/>
      <c r="AG83" s="147" t="s">
        <v>374</v>
      </c>
      <c r="AH83" s="147" t="s">
        <v>374</v>
      </c>
      <c r="AI83" s="147"/>
      <c r="AJ83" s="147" t="s">
        <v>374</v>
      </c>
      <c r="AK83" s="147" t="s">
        <v>374</v>
      </c>
      <c r="AL83" s="147"/>
      <c r="AM83" s="147" t="s">
        <v>374</v>
      </c>
      <c r="AN83" s="147" t="s">
        <v>374</v>
      </c>
      <c r="AO83" s="147"/>
      <c r="AP83" s="147" t="s">
        <v>374</v>
      </c>
      <c r="AQ83" s="147" t="s">
        <v>374</v>
      </c>
      <c r="AR83" s="147"/>
      <c r="AS83" s="147" t="s">
        <v>374</v>
      </c>
      <c r="AT83" s="147" t="s">
        <v>374</v>
      </c>
      <c r="AU83" s="147"/>
      <c r="AV83" s="147" t="s">
        <v>374</v>
      </c>
      <c r="AW83" s="147" t="s">
        <v>374</v>
      </c>
      <c r="AX83" s="147"/>
      <c r="AY83" s="147" t="s">
        <v>374</v>
      </c>
      <c r="AZ83" s="147" t="s">
        <v>374</v>
      </c>
      <c r="BA83" s="147"/>
      <c r="BB83" s="147" t="s">
        <v>374</v>
      </c>
      <c r="BC83" s="147" t="s">
        <v>374</v>
      </c>
      <c r="BD83" s="147"/>
      <c r="BE83" s="147" t="s">
        <v>374</v>
      </c>
      <c r="BF83" s="147" t="s">
        <v>374</v>
      </c>
      <c r="BG83" s="147"/>
      <c r="BH83" s="147" t="s">
        <v>374</v>
      </c>
      <c r="BI83" s="147" t="s">
        <v>374</v>
      </c>
      <c r="BJ83" s="147"/>
      <c r="BK83" s="147" t="s">
        <v>374</v>
      </c>
      <c r="BL83" s="147" t="s">
        <v>374</v>
      </c>
      <c r="BM83" s="147"/>
      <c r="BN83" s="147" t="s">
        <v>374</v>
      </c>
      <c r="BO83" s="147" t="s">
        <v>374</v>
      </c>
      <c r="BP83" s="147"/>
      <c r="BQ83" s="147" t="s">
        <v>374</v>
      </c>
      <c r="BR83" s="147" t="s">
        <v>374</v>
      </c>
      <c r="BS83" s="147"/>
      <c r="BT83" s="147" t="s">
        <v>374</v>
      </c>
      <c r="BU83" s="147" t="s">
        <v>374</v>
      </c>
      <c r="BV83" s="147"/>
      <c r="BW83" s="147" t="s">
        <v>374</v>
      </c>
      <c r="BX83" s="147" t="s">
        <v>374</v>
      </c>
      <c r="BY83" s="147"/>
      <c r="BZ83" s="147" t="s">
        <v>374</v>
      </c>
      <c r="CA83" s="147" t="s">
        <v>374</v>
      </c>
      <c r="CB83" s="147"/>
      <c r="CC83" s="147" t="s">
        <v>374</v>
      </c>
      <c r="CD83" s="147" t="s">
        <v>374</v>
      </c>
      <c r="CE83" s="147"/>
      <c r="CF83" s="147" t="s">
        <v>374</v>
      </c>
      <c r="CG83" s="147" t="s">
        <v>374</v>
      </c>
      <c r="CH83" s="147"/>
      <c r="CI83" s="147" t="s">
        <v>146</v>
      </c>
      <c r="CJ83" s="147" t="s">
        <v>374</v>
      </c>
      <c r="CK83" s="147"/>
      <c r="CL83" s="147" t="s">
        <v>374</v>
      </c>
      <c r="CM83" s="147" t="s">
        <v>374</v>
      </c>
      <c r="CN83" s="147"/>
      <c r="CO83" s="147" t="s">
        <v>374</v>
      </c>
      <c r="CP83" s="147" t="s">
        <v>374</v>
      </c>
      <c r="CQ83" s="147"/>
      <c r="CR83" s="147" t="s">
        <v>374</v>
      </c>
      <c r="CS83" s="135" t="s">
        <v>374</v>
      </c>
      <c r="CT83" s="136"/>
      <c r="CU83" s="44"/>
      <c r="CV83" s="44"/>
      <c r="CW83" s="77"/>
    </row>
    <row r="84" spans="2:101" x14ac:dyDescent="0.35">
      <c r="B84" s="76" t="str">
        <f>Fleet_data[[#This Row],[Zone]]</f>
        <v>Aguas marinas</v>
      </c>
      <c r="C84" s="146" t="str">
        <f>Fleet_data[[#This Row],[Deck]]</f>
        <v>Sin cubierta</v>
      </c>
      <c r="D84" s="146" t="str">
        <f>Fleet_data[[#This Row],[Motor]]</f>
        <v>No motorizado</v>
      </c>
      <c r="E84" s="146" t="str">
        <f>Fleet_data[[#This Row],[Vessel type]]</f>
        <v>07 (Otras emb. con línea)</v>
      </c>
      <c r="F84" s="146" t="str">
        <f>Fleet_data[[#This Row],[LOA class]]</f>
        <v>Hasta 5.9m (sin cubierta)</v>
      </c>
      <c r="G84" s="146" t="str">
        <f>Fleet_data[[#This Row],[LOA group]]</f>
        <v>&lt;12m</v>
      </c>
      <c r="H84" s="147"/>
      <c r="I84" s="147" t="s">
        <v>374</v>
      </c>
      <c r="J84" s="147" t="s">
        <v>374</v>
      </c>
      <c r="K84" s="147"/>
      <c r="L84" s="147" t="s">
        <v>374</v>
      </c>
      <c r="M84" s="147" t="s">
        <v>374</v>
      </c>
      <c r="N84" s="147"/>
      <c r="O84" s="147" t="s">
        <v>374</v>
      </c>
      <c r="P84" s="147" t="s">
        <v>374</v>
      </c>
      <c r="Q84" s="147"/>
      <c r="R84" s="147" t="s">
        <v>374</v>
      </c>
      <c r="S84" s="147" t="s">
        <v>374</v>
      </c>
      <c r="T84" s="147"/>
      <c r="U84" s="147" t="s">
        <v>374</v>
      </c>
      <c r="V84" s="147" t="s">
        <v>374</v>
      </c>
      <c r="W84" s="147"/>
      <c r="X84" s="147" t="s">
        <v>374</v>
      </c>
      <c r="Y84" s="147" t="s">
        <v>374</v>
      </c>
      <c r="Z84" s="147"/>
      <c r="AA84" s="147" t="s">
        <v>374</v>
      </c>
      <c r="AB84" s="147" t="s">
        <v>374</v>
      </c>
      <c r="AC84" s="147"/>
      <c r="AD84" s="147" t="s">
        <v>374</v>
      </c>
      <c r="AE84" s="147" t="s">
        <v>374</v>
      </c>
      <c r="AF84" s="147"/>
      <c r="AG84" s="147" t="s">
        <v>374</v>
      </c>
      <c r="AH84" s="147" t="s">
        <v>374</v>
      </c>
      <c r="AI84" s="147"/>
      <c r="AJ84" s="147" t="s">
        <v>374</v>
      </c>
      <c r="AK84" s="147" t="s">
        <v>374</v>
      </c>
      <c r="AL84" s="147"/>
      <c r="AM84" s="147" t="s">
        <v>374</v>
      </c>
      <c r="AN84" s="147" t="s">
        <v>374</v>
      </c>
      <c r="AO84" s="147"/>
      <c r="AP84" s="147" t="s">
        <v>374</v>
      </c>
      <c r="AQ84" s="147" t="s">
        <v>374</v>
      </c>
      <c r="AR84" s="147"/>
      <c r="AS84" s="147" t="s">
        <v>374</v>
      </c>
      <c r="AT84" s="147" t="s">
        <v>374</v>
      </c>
      <c r="AU84" s="147"/>
      <c r="AV84" s="147" t="s">
        <v>374</v>
      </c>
      <c r="AW84" s="147" t="s">
        <v>374</v>
      </c>
      <c r="AX84" s="147"/>
      <c r="AY84" s="147" t="s">
        <v>374</v>
      </c>
      <c r="AZ84" s="147" t="s">
        <v>374</v>
      </c>
      <c r="BA84" s="147"/>
      <c r="BB84" s="147" t="s">
        <v>374</v>
      </c>
      <c r="BC84" s="147" t="s">
        <v>374</v>
      </c>
      <c r="BD84" s="147"/>
      <c r="BE84" s="147" t="s">
        <v>374</v>
      </c>
      <c r="BF84" s="147" t="s">
        <v>374</v>
      </c>
      <c r="BG84" s="147"/>
      <c r="BH84" s="147" t="s">
        <v>374</v>
      </c>
      <c r="BI84" s="147" t="s">
        <v>374</v>
      </c>
      <c r="BJ84" s="147"/>
      <c r="BK84" s="147" t="s">
        <v>374</v>
      </c>
      <c r="BL84" s="147" t="s">
        <v>374</v>
      </c>
      <c r="BM84" s="147"/>
      <c r="BN84" s="147" t="s">
        <v>374</v>
      </c>
      <c r="BO84" s="147" t="s">
        <v>374</v>
      </c>
      <c r="BP84" s="147"/>
      <c r="BQ84" s="147" t="s">
        <v>374</v>
      </c>
      <c r="BR84" s="147" t="s">
        <v>374</v>
      </c>
      <c r="BS84" s="147"/>
      <c r="BT84" s="147" t="s">
        <v>374</v>
      </c>
      <c r="BU84" s="147" t="s">
        <v>374</v>
      </c>
      <c r="BV84" s="147"/>
      <c r="BW84" s="147" t="s">
        <v>374</v>
      </c>
      <c r="BX84" s="147" t="s">
        <v>374</v>
      </c>
      <c r="BY84" s="147"/>
      <c r="BZ84" s="147" t="s">
        <v>374</v>
      </c>
      <c r="CA84" s="147" t="s">
        <v>374</v>
      </c>
      <c r="CB84" s="147"/>
      <c r="CC84" s="147" t="s">
        <v>374</v>
      </c>
      <c r="CD84" s="147" t="s">
        <v>374</v>
      </c>
      <c r="CE84" s="147"/>
      <c r="CF84" s="147" t="s">
        <v>374</v>
      </c>
      <c r="CG84" s="147" t="s">
        <v>374</v>
      </c>
      <c r="CH84" s="147"/>
      <c r="CI84" s="147" t="s">
        <v>374</v>
      </c>
      <c r="CJ84" s="147" t="s">
        <v>374</v>
      </c>
      <c r="CK84" s="147"/>
      <c r="CL84" s="147" t="s">
        <v>374</v>
      </c>
      <c r="CM84" s="147" t="s">
        <v>374</v>
      </c>
      <c r="CN84" s="147"/>
      <c r="CO84" s="147" t="s">
        <v>146</v>
      </c>
      <c r="CP84" s="147" t="s">
        <v>374</v>
      </c>
      <c r="CQ84" s="147"/>
      <c r="CR84" s="147" t="s">
        <v>374</v>
      </c>
      <c r="CS84" s="135" t="s">
        <v>374</v>
      </c>
      <c r="CT84" s="136"/>
      <c r="CU84" s="44"/>
      <c r="CV84" s="44"/>
      <c r="CW84" s="77"/>
    </row>
    <row r="85" spans="2:101" x14ac:dyDescent="0.35">
      <c r="B85" s="76" t="str">
        <f>Fleet_data[[#This Row],[Zone]]</f>
        <v>Aguas marinas</v>
      </c>
      <c r="C85" s="146" t="str">
        <f>Fleet_data[[#This Row],[Deck]]</f>
        <v>Sin cubierta</v>
      </c>
      <c r="D85" s="146" t="str">
        <f>Fleet_data[[#This Row],[Motor]]</f>
        <v>No motorizado</v>
      </c>
      <c r="E85" s="146" t="str">
        <f>Fleet_data[[#This Row],[Vessel type]]</f>
        <v>9.0 (Otras Emb. de pesca)</v>
      </c>
      <c r="F85" s="146" t="str">
        <f>Fleet_data[[#This Row],[LOA class]]</f>
        <v>6-11.9m (sin cubierta)</v>
      </c>
      <c r="G85" s="146" t="str">
        <f>Fleet_data[[#This Row],[LOA group]]</f>
        <v>&lt;12m</v>
      </c>
      <c r="H85" s="147"/>
      <c r="I85" s="147" t="s">
        <v>374</v>
      </c>
      <c r="J85" s="147" t="s">
        <v>374</v>
      </c>
      <c r="K85" s="147"/>
      <c r="L85" s="147" t="s">
        <v>374</v>
      </c>
      <c r="M85" s="147" t="s">
        <v>374</v>
      </c>
      <c r="N85" s="147"/>
      <c r="O85" s="147" t="s">
        <v>374</v>
      </c>
      <c r="P85" s="147" t="s">
        <v>374</v>
      </c>
      <c r="Q85" s="147"/>
      <c r="R85" s="147" t="s">
        <v>374</v>
      </c>
      <c r="S85" s="147" t="s">
        <v>374</v>
      </c>
      <c r="T85" s="147"/>
      <c r="U85" s="147" t="s">
        <v>374</v>
      </c>
      <c r="V85" s="147" t="s">
        <v>374</v>
      </c>
      <c r="W85" s="147"/>
      <c r="X85" s="147" t="s">
        <v>374</v>
      </c>
      <c r="Y85" s="147" t="s">
        <v>374</v>
      </c>
      <c r="Z85" s="147"/>
      <c r="AA85" s="147" t="s">
        <v>374</v>
      </c>
      <c r="AB85" s="147" t="s">
        <v>374</v>
      </c>
      <c r="AC85" s="147"/>
      <c r="AD85" s="147" t="s">
        <v>374</v>
      </c>
      <c r="AE85" s="147" t="s">
        <v>374</v>
      </c>
      <c r="AF85" s="147"/>
      <c r="AG85" s="147" t="s">
        <v>374</v>
      </c>
      <c r="AH85" s="147" t="s">
        <v>374</v>
      </c>
      <c r="AI85" s="147"/>
      <c r="AJ85" s="147" t="s">
        <v>374</v>
      </c>
      <c r="AK85" s="147" t="s">
        <v>374</v>
      </c>
      <c r="AL85" s="147"/>
      <c r="AM85" s="147" t="s">
        <v>374</v>
      </c>
      <c r="AN85" s="147" t="s">
        <v>374</v>
      </c>
      <c r="AO85" s="147"/>
      <c r="AP85" s="147" t="s">
        <v>374</v>
      </c>
      <c r="AQ85" s="147" t="s">
        <v>374</v>
      </c>
      <c r="AR85" s="147"/>
      <c r="AS85" s="147" t="s">
        <v>374</v>
      </c>
      <c r="AT85" s="147" t="s">
        <v>374</v>
      </c>
      <c r="AU85" s="147"/>
      <c r="AV85" s="147" t="s">
        <v>374</v>
      </c>
      <c r="AW85" s="147" t="s">
        <v>374</v>
      </c>
      <c r="AX85" s="147"/>
      <c r="AY85" s="147" t="s">
        <v>374</v>
      </c>
      <c r="AZ85" s="147" t="s">
        <v>374</v>
      </c>
      <c r="BA85" s="147"/>
      <c r="BB85" s="147" t="s">
        <v>374</v>
      </c>
      <c r="BC85" s="147" t="s">
        <v>374</v>
      </c>
      <c r="BD85" s="147"/>
      <c r="BE85" s="147" t="s">
        <v>374</v>
      </c>
      <c r="BF85" s="147" t="s">
        <v>374</v>
      </c>
      <c r="BG85" s="147"/>
      <c r="BH85" s="147" t="s">
        <v>374</v>
      </c>
      <c r="BI85" s="147" t="s">
        <v>374</v>
      </c>
      <c r="BJ85" s="147"/>
      <c r="BK85" s="147" t="s">
        <v>374</v>
      </c>
      <c r="BL85" s="147" t="s">
        <v>374</v>
      </c>
      <c r="BM85" s="147"/>
      <c r="BN85" s="147" t="s">
        <v>146</v>
      </c>
      <c r="BO85" s="147" t="s">
        <v>374</v>
      </c>
      <c r="BP85" s="147"/>
      <c r="BQ85" s="147" t="s">
        <v>146</v>
      </c>
      <c r="BR85" s="147" t="s">
        <v>374</v>
      </c>
      <c r="BS85" s="147"/>
      <c r="BT85" s="147" t="s">
        <v>146</v>
      </c>
      <c r="BU85" s="147" t="s">
        <v>374</v>
      </c>
      <c r="BV85" s="147"/>
      <c r="BW85" s="147" t="s">
        <v>146</v>
      </c>
      <c r="BX85" s="147" t="s">
        <v>374</v>
      </c>
      <c r="BY85" s="147"/>
      <c r="BZ85" s="147" t="s">
        <v>146</v>
      </c>
      <c r="CA85" s="147" t="s">
        <v>374</v>
      </c>
      <c r="CB85" s="147"/>
      <c r="CC85" s="147" t="s">
        <v>146</v>
      </c>
      <c r="CD85" s="147" t="s">
        <v>374</v>
      </c>
      <c r="CE85" s="147"/>
      <c r="CF85" s="147" t="s">
        <v>146</v>
      </c>
      <c r="CG85" s="147" t="s">
        <v>374</v>
      </c>
      <c r="CH85" s="147"/>
      <c r="CI85" s="147" t="s">
        <v>146</v>
      </c>
      <c r="CJ85" s="147" t="s">
        <v>374</v>
      </c>
      <c r="CK85" s="147"/>
      <c r="CL85" s="147" t="s">
        <v>374</v>
      </c>
      <c r="CM85" s="147" t="s">
        <v>374</v>
      </c>
      <c r="CN85" s="147"/>
      <c r="CO85" s="147" t="s">
        <v>374</v>
      </c>
      <c r="CP85" s="147" t="s">
        <v>374</v>
      </c>
      <c r="CQ85" s="147"/>
      <c r="CR85" s="147" t="s">
        <v>374</v>
      </c>
      <c r="CS85" s="135" t="s">
        <v>374</v>
      </c>
      <c r="CT85" s="136"/>
      <c r="CU85" s="44"/>
      <c r="CV85" s="44"/>
      <c r="CW85" s="77"/>
    </row>
    <row r="86" spans="2:101" x14ac:dyDescent="0.35">
      <c r="B86" s="76" t="str">
        <f>Fleet_data[[#This Row],[Zone]]</f>
        <v>Aguas marinas</v>
      </c>
      <c r="C86" s="146" t="str">
        <f>Fleet_data[[#This Row],[Deck]]</f>
        <v>Sin cubierta</v>
      </c>
      <c r="D86" s="146" t="str">
        <f>Fleet_data[[#This Row],[Motor]]</f>
        <v>No motorizado</v>
      </c>
      <c r="E86" s="146" t="str">
        <f>Fleet_data[[#This Row],[Vessel type]]</f>
        <v>9.0 (Otras Emb. de pesca)</v>
      </c>
      <c r="F86" s="146" t="str">
        <f>Fleet_data[[#This Row],[LOA class]]</f>
        <v>Hasta 5.9m (sin cubierta)</v>
      </c>
      <c r="G86" s="146" t="str">
        <f>Fleet_data[[#This Row],[LOA group]]</f>
        <v>&lt;12m</v>
      </c>
      <c r="H86" s="147"/>
      <c r="I86" s="147" t="s">
        <v>146</v>
      </c>
      <c r="J86" s="147" t="s">
        <v>374</v>
      </c>
      <c r="K86" s="147"/>
      <c r="L86" s="147" t="s">
        <v>146</v>
      </c>
      <c r="M86" s="147" t="s">
        <v>374</v>
      </c>
      <c r="N86" s="147"/>
      <c r="O86" s="147" t="s">
        <v>146</v>
      </c>
      <c r="P86" s="147" t="s">
        <v>374</v>
      </c>
      <c r="Q86" s="147"/>
      <c r="R86" s="147" t="s">
        <v>146</v>
      </c>
      <c r="S86" s="147" t="s">
        <v>374</v>
      </c>
      <c r="T86" s="147"/>
      <c r="U86" s="147" t="s">
        <v>146</v>
      </c>
      <c r="V86" s="147" t="s">
        <v>374</v>
      </c>
      <c r="W86" s="147"/>
      <c r="X86" s="147" t="s">
        <v>146</v>
      </c>
      <c r="Y86" s="147" t="s">
        <v>374</v>
      </c>
      <c r="Z86" s="147"/>
      <c r="AA86" s="147" t="s">
        <v>146</v>
      </c>
      <c r="AB86" s="147" t="s">
        <v>374</v>
      </c>
      <c r="AC86" s="147"/>
      <c r="AD86" s="147" t="s">
        <v>146</v>
      </c>
      <c r="AE86" s="147" t="s">
        <v>374</v>
      </c>
      <c r="AF86" s="147"/>
      <c r="AG86" s="147" t="s">
        <v>146</v>
      </c>
      <c r="AH86" s="147" t="s">
        <v>374</v>
      </c>
      <c r="AI86" s="147"/>
      <c r="AJ86" s="147" t="s">
        <v>146</v>
      </c>
      <c r="AK86" s="147" t="s">
        <v>374</v>
      </c>
      <c r="AL86" s="147"/>
      <c r="AM86" s="147" t="s">
        <v>146</v>
      </c>
      <c r="AN86" s="147" t="s">
        <v>374</v>
      </c>
      <c r="AO86" s="147"/>
      <c r="AP86" s="147" t="s">
        <v>146</v>
      </c>
      <c r="AQ86" s="147" t="s">
        <v>374</v>
      </c>
      <c r="AR86" s="147"/>
      <c r="AS86" s="147" t="s">
        <v>146</v>
      </c>
      <c r="AT86" s="147" t="s">
        <v>374</v>
      </c>
      <c r="AU86" s="147"/>
      <c r="AV86" s="147" t="s">
        <v>146</v>
      </c>
      <c r="AW86" s="147" t="s">
        <v>374</v>
      </c>
      <c r="AX86" s="147"/>
      <c r="AY86" s="147" t="s">
        <v>146</v>
      </c>
      <c r="AZ86" s="147" t="s">
        <v>374</v>
      </c>
      <c r="BA86" s="147"/>
      <c r="BB86" s="147" t="s">
        <v>146</v>
      </c>
      <c r="BC86" s="147" t="s">
        <v>374</v>
      </c>
      <c r="BD86" s="147"/>
      <c r="BE86" s="147" t="s">
        <v>146</v>
      </c>
      <c r="BF86" s="147" t="s">
        <v>374</v>
      </c>
      <c r="BG86" s="147"/>
      <c r="BH86" s="147" t="s">
        <v>146</v>
      </c>
      <c r="BI86" s="147" t="s">
        <v>374</v>
      </c>
      <c r="BJ86" s="147"/>
      <c r="BK86" s="147" t="s">
        <v>146</v>
      </c>
      <c r="BL86" s="147" t="s">
        <v>374</v>
      </c>
      <c r="BM86" s="147"/>
      <c r="BN86" s="147" t="s">
        <v>146</v>
      </c>
      <c r="BO86" s="147" t="s">
        <v>374</v>
      </c>
      <c r="BP86" s="147"/>
      <c r="BQ86" s="147" t="s">
        <v>374</v>
      </c>
      <c r="BR86" s="147" t="s">
        <v>374</v>
      </c>
      <c r="BS86" s="147"/>
      <c r="BT86" s="147" t="s">
        <v>146</v>
      </c>
      <c r="BU86" s="147" t="s">
        <v>374</v>
      </c>
      <c r="BV86" s="147"/>
      <c r="BW86" s="147" t="s">
        <v>146</v>
      </c>
      <c r="BX86" s="147" t="s">
        <v>374</v>
      </c>
      <c r="BY86" s="147"/>
      <c r="BZ86" s="147" t="s">
        <v>146</v>
      </c>
      <c r="CA86" s="147" t="s">
        <v>374</v>
      </c>
      <c r="CB86" s="147"/>
      <c r="CC86" s="147" t="s">
        <v>146</v>
      </c>
      <c r="CD86" s="147" t="s">
        <v>374</v>
      </c>
      <c r="CE86" s="147"/>
      <c r="CF86" s="147" t="s">
        <v>146</v>
      </c>
      <c r="CG86" s="147" t="s">
        <v>374</v>
      </c>
      <c r="CH86" s="147"/>
      <c r="CI86" s="147" t="s">
        <v>374</v>
      </c>
      <c r="CJ86" s="147" t="s">
        <v>374</v>
      </c>
      <c r="CK86" s="147"/>
      <c r="CL86" s="147" t="s">
        <v>146</v>
      </c>
      <c r="CM86" s="147" t="s">
        <v>374</v>
      </c>
      <c r="CN86" s="147"/>
      <c r="CO86" s="147" t="s">
        <v>374</v>
      </c>
      <c r="CP86" s="147" t="s">
        <v>374</v>
      </c>
      <c r="CQ86" s="147"/>
      <c r="CR86" s="147" t="s">
        <v>374</v>
      </c>
      <c r="CS86" s="135" t="s">
        <v>374</v>
      </c>
      <c r="CT86" s="136"/>
      <c r="CU86" s="44"/>
      <c r="CV86" s="44"/>
      <c r="CW86" s="77"/>
    </row>
    <row r="87" spans="2:101" x14ac:dyDescent="0.35">
      <c r="B87" s="76" t="str">
        <f>Fleet_data[[#This Row],[Zone]]</f>
        <v>Aguas marinas</v>
      </c>
      <c r="C87" s="146" t="str">
        <f>Fleet_data[[#This Row],[Deck]]</f>
        <v>Sin cubierta</v>
      </c>
      <c r="D87" s="146" t="str">
        <f>Fleet_data[[#This Row],[Motor]]</f>
        <v>No motorizado</v>
      </c>
      <c r="E87" s="146" t="str">
        <f>Fleet_data[[#This Row],[Vessel type]]</f>
        <v>Desconocido</v>
      </c>
      <c r="F87" s="146" t="str">
        <f>Fleet_data[[#This Row],[LOA class]]</f>
        <v>Hasta 5.9m (sin cubierta)</v>
      </c>
      <c r="G87" s="146" t="str">
        <f>Fleet_data[[#This Row],[LOA group]]</f>
        <v>&lt;12m</v>
      </c>
      <c r="H87" s="147"/>
      <c r="I87" s="147" t="s">
        <v>374</v>
      </c>
      <c r="J87" s="147" t="s">
        <v>374</v>
      </c>
      <c r="K87" s="147"/>
      <c r="L87" s="147" t="s">
        <v>374</v>
      </c>
      <c r="M87" s="147" t="s">
        <v>374</v>
      </c>
      <c r="N87" s="147"/>
      <c r="O87" s="147" t="s">
        <v>374</v>
      </c>
      <c r="P87" s="147" t="s">
        <v>374</v>
      </c>
      <c r="Q87" s="147"/>
      <c r="R87" s="147" t="s">
        <v>374</v>
      </c>
      <c r="S87" s="147" t="s">
        <v>374</v>
      </c>
      <c r="T87" s="147"/>
      <c r="U87" s="147" t="s">
        <v>374</v>
      </c>
      <c r="V87" s="147" t="s">
        <v>374</v>
      </c>
      <c r="W87" s="147"/>
      <c r="X87" s="147" t="s">
        <v>374</v>
      </c>
      <c r="Y87" s="147" t="s">
        <v>374</v>
      </c>
      <c r="Z87" s="147"/>
      <c r="AA87" s="147" t="s">
        <v>374</v>
      </c>
      <c r="AB87" s="147" t="s">
        <v>374</v>
      </c>
      <c r="AC87" s="147"/>
      <c r="AD87" s="147" t="s">
        <v>374</v>
      </c>
      <c r="AE87" s="147" t="s">
        <v>374</v>
      </c>
      <c r="AF87" s="147"/>
      <c r="AG87" s="147" t="s">
        <v>374</v>
      </c>
      <c r="AH87" s="147" t="s">
        <v>374</v>
      </c>
      <c r="AI87" s="147"/>
      <c r="AJ87" s="147" t="s">
        <v>374</v>
      </c>
      <c r="AK87" s="147" t="s">
        <v>374</v>
      </c>
      <c r="AL87" s="147"/>
      <c r="AM87" s="147" t="s">
        <v>374</v>
      </c>
      <c r="AN87" s="147" t="s">
        <v>374</v>
      </c>
      <c r="AO87" s="147"/>
      <c r="AP87" s="147" t="s">
        <v>374</v>
      </c>
      <c r="AQ87" s="147" t="s">
        <v>374</v>
      </c>
      <c r="AR87" s="147"/>
      <c r="AS87" s="147" t="s">
        <v>374</v>
      </c>
      <c r="AT87" s="147" t="s">
        <v>374</v>
      </c>
      <c r="AU87" s="147"/>
      <c r="AV87" s="147" t="s">
        <v>374</v>
      </c>
      <c r="AW87" s="147" t="s">
        <v>374</v>
      </c>
      <c r="AX87" s="147"/>
      <c r="AY87" s="147" t="s">
        <v>374</v>
      </c>
      <c r="AZ87" s="147" t="s">
        <v>374</v>
      </c>
      <c r="BA87" s="147"/>
      <c r="BB87" s="147" t="s">
        <v>374</v>
      </c>
      <c r="BC87" s="147" t="s">
        <v>374</v>
      </c>
      <c r="BD87" s="147"/>
      <c r="BE87" s="147" t="s">
        <v>374</v>
      </c>
      <c r="BF87" s="147" t="s">
        <v>374</v>
      </c>
      <c r="BG87" s="147"/>
      <c r="BH87" s="147" t="s">
        <v>374</v>
      </c>
      <c r="BI87" s="147" t="s">
        <v>374</v>
      </c>
      <c r="BJ87" s="147"/>
      <c r="BK87" s="147" t="s">
        <v>374</v>
      </c>
      <c r="BL87" s="147" t="s">
        <v>374</v>
      </c>
      <c r="BM87" s="147"/>
      <c r="BN87" s="147" t="s">
        <v>374</v>
      </c>
      <c r="BO87" s="147" t="s">
        <v>374</v>
      </c>
      <c r="BP87" s="147"/>
      <c r="BQ87" s="147" t="s">
        <v>374</v>
      </c>
      <c r="BR87" s="147" t="s">
        <v>374</v>
      </c>
      <c r="BS87" s="147"/>
      <c r="BT87" s="147" t="s">
        <v>374</v>
      </c>
      <c r="BU87" s="147" t="s">
        <v>374</v>
      </c>
      <c r="BV87" s="147"/>
      <c r="BW87" s="147" t="s">
        <v>374</v>
      </c>
      <c r="BX87" s="147" t="s">
        <v>374</v>
      </c>
      <c r="BY87" s="147"/>
      <c r="BZ87" s="147" t="s">
        <v>374</v>
      </c>
      <c r="CA87" s="147" t="s">
        <v>374</v>
      </c>
      <c r="CB87" s="147"/>
      <c r="CC87" s="147" t="s">
        <v>374</v>
      </c>
      <c r="CD87" s="147" t="s">
        <v>374</v>
      </c>
      <c r="CE87" s="147"/>
      <c r="CF87" s="147" t="s">
        <v>374</v>
      </c>
      <c r="CG87" s="147" t="s">
        <v>374</v>
      </c>
      <c r="CH87" s="147"/>
      <c r="CI87" s="147" t="s">
        <v>374</v>
      </c>
      <c r="CJ87" s="147" t="s">
        <v>374</v>
      </c>
      <c r="CK87" s="147"/>
      <c r="CL87" s="147" t="s">
        <v>374</v>
      </c>
      <c r="CM87" s="147" t="s">
        <v>374</v>
      </c>
      <c r="CN87" s="147"/>
      <c r="CO87" s="147" t="s">
        <v>374</v>
      </c>
      <c r="CP87" s="147" t="s">
        <v>374</v>
      </c>
      <c r="CQ87" s="147"/>
      <c r="CR87" s="147" t="s">
        <v>146</v>
      </c>
      <c r="CS87" s="135" t="s">
        <v>374</v>
      </c>
      <c r="CT87" s="136"/>
      <c r="CU87" s="44"/>
      <c r="CV87" s="44"/>
      <c r="CW87" s="77"/>
    </row>
    <row r="88" spans="2:101" x14ac:dyDescent="0.35">
      <c r="B88" s="76">
        <f>Fleet_data[[#This Row],[Zone]]</f>
        <v>0</v>
      </c>
      <c r="C88" s="146">
        <f>Fleet_data[[#This Row],[Deck]]</f>
        <v>0</v>
      </c>
      <c r="D88" s="146">
        <f>Fleet_data[[#This Row],[Motor]]</f>
        <v>0</v>
      </c>
      <c r="E88" s="146">
        <f>Fleet_data[[#This Row],[Vessel type]]</f>
        <v>0</v>
      </c>
      <c r="F88" s="146">
        <f>Fleet_data[[#This Row],[LOA class]]</f>
        <v>0</v>
      </c>
      <c r="G88" s="146" t="str">
        <f>Fleet_data[[#This Row],[LOA group]]</f>
        <v/>
      </c>
      <c r="H88" s="147"/>
      <c r="I88" s="147"/>
      <c r="J88" s="147"/>
      <c r="K88" s="147"/>
      <c r="L88" s="147"/>
      <c r="M88" s="147"/>
      <c r="N88" s="147"/>
      <c r="O88" s="147"/>
      <c r="P88" s="147"/>
      <c r="Q88" s="147"/>
      <c r="R88" s="147"/>
      <c r="S88" s="147"/>
      <c r="T88" s="147"/>
      <c r="U88" s="147"/>
      <c r="V88" s="147"/>
      <c r="W88" s="147"/>
      <c r="X88" s="147"/>
      <c r="Y88" s="147"/>
      <c r="Z88" s="147"/>
      <c r="AA88" s="147"/>
      <c r="AB88" s="147"/>
      <c r="AC88" s="147"/>
      <c r="AD88" s="147"/>
      <c r="AE88" s="147"/>
      <c r="AF88" s="147"/>
      <c r="AG88" s="147"/>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c r="BI88" s="147"/>
      <c r="BJ88" s="147"/>
      <c r="BK88" s="147"/>
      <c r="BL88" s="147"/>
      <c r="BM88" s="147"/>
      <c r="BN88" s="147"/>
      <c r="BO88" s="147"/>
      <c r="BP88" s="147"/>
      <c r="BQ88" s="147"/>
      <c r="BR88" s="147"/>
      <c r="BS88" s="147"/>
      <c r="BT88" s="147"/>
      <c r="BU88" s="147"/>
      <c r="BV88" s="147"/>
      <c r="BW88" s="147"/>
      <c r="BX88" s="147"/>
      <c r="BY88" s="147"/>
      <c r="BZ88" s="147"/>
      <c r="CA88" s="147"/>
      <c r="CB88" s="147"/>
      <c r="CC88" s="147"/>
      <c r="CD88" s="147"/>
      <c r="CE88" s="147"/>
      <c r="CF88" s="147"/>
      <c r="CG88" s="147"/>
      <c r="CH88" s="147"/>
      <c r="CI88" s="147"/>
      <c r="CJ88" s="147"/>
      <c r="CK88" s="147"/>
      <c r="CL88" s="147"/>
      <c r="CM88" s="147"/>
      <c r="CN88" s="147"/>
      <c r="CO88" s="147"/>
      <c r="CP88" s="147"/>
      <c r="CQ88" s="147"/>
      <c r="CR88" s="147"/>
      <c r="CS88" s="135"/>
      <c r="CT88" s="136"/>
      <c r="CU88" s="44"/>
      <c r="CV88" s="44"/>
      <c r="CW88" s="77"/>
    </row>
    <row r="89" spans="2:101" x14ac:dyDescent="0.35">
      <c r="B89" s="76">
        <f>Fleet_data[[#This Row],[Zone]]</f>
        <v>0</v>
      </c>
      <c r="C89" s="146">
        <f>Fleet_data[[#This Row],[Deck]]</f>
        <v>0</v>
      </c>
      <c r="D89" s="146">
        <f>Fleet_data[[#This Row],[Motor]]</f>
        <v>0</v>
      </c>
      <c r="E89" s="146">
        <f>Fleet_data[[#This Row],[Vessel type]]</f>
        <v>0</v>
      </c>
      <c r="F89" s="146">
        <f>Fleet_data[[#This Row],[LOA class]]</f>
        <v>0</v>
      </c>
      <c r="G89" s="146" t="str">
        <f>Fleet_data[[#This Row],[LOA group]]</f>
        <v/>
      </c>
      <c r="H89" s="147"/>
      <c r="I89" s="147"/>
      <c r="J89" s="147"/>
      <c r="K89" s="147"/>
      <c r="L89" s="147"/>
      <c r="M89" s="147"/>
      <c r="N89" s="147"/>
      <c r="O89" s="147"/>
      <c r="P89" s="147"/>
      <c r="Q89" s="147"/>
      <c r="R89" s="147"/>
      <c r="S89" s="147"/>
      <c r="T89" s="147"/>
      <c r="U89" s="147"/>
      <c r="V89" s="147"/>
      <c r="W89" s="147"/>
      <c r="X89" s="147"/>
      <c r="Y89" s="147"/>
      <c r="Z89" s="147"/>
      <c r="AA89" s="147"/>
      <c r="AB89" s="147"/>
      <c r="AC89" s="147"/>
      <c r="AD89" s="147"/>
      <c r="AE89" s="147"/>
      <c r="AF89" s="147"/>
      <c r="AG89" s="147"/>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c r="BI89" s="147"/>
      <c r="BJ89" s="147"/>
      <c r="BK89" s="147"/>
      <c r="BL89" s="147"/>
      <c r="BM89" s="147"/>
      <c r="BN89" s="147"/>
      <c r="BO89" s="147"/>
      <c r="BP89" s="147"/>
      <c r="BQ89" s="147"/>
      <c r="BR89" s="147"/>
      <c r="BS89" s="147"/>
      <c r="BT89" s="147"/>
      <c r="BU89" s="147"/>
      <c r="BV89" s="147"/>
      <c r="BW89" s="147"/>
      <c r="BX89" s="147"/>
      <c r="BY89" s="147"/>
      <c r="BZ89" s="147"/>
      <c r="CA89" s="147"/>
      <c r="CB89" s="147"/>
      <c r="CC89" s="147"/>
      <c r="CD89" s="147"/>
      <c r="CE89" s="147"/>
      <c r="CF89" s="147"/>
      <c r="CG89" s="147"/>
      <c r="CH89" s="147"/>
      <c r="CI89" s="147"/>
      <c r="CJ89" s="147"/>
      <c r="CK89" s="147"/>
      <c r="CL89" s="147"/>
      <c r="CM89" s="147"/>
      <c r="CN89" s="147"/>
      <c r="CO89" s="147"/>
      <c r="CP89" s="147"/>
      <c r="CQ89" s="147"/>
      <c r="CR89" s="147"/>
      <c r="CS89" s="135"/>
      <c r="CT89" s="136"/>
      <c r="CU89" s="44"/>
      <c r="CV89" s="44"/>
      <c r="CW89" s="77"/>
    </row>
    <row r="90" spans="2:101" x14ac:dyDescent="0.35">
      <c r="B90" s="76">
        <f>Fleet_data[[#This Row],[Zone]]</f>
        <v>0</v>
      </c>
      <c r="C90" s="146">
        <f>Fleet_data[[#This Row],[Deck]]</f>
        <v>0</v>
      </c>
      <c r="D90" s="146">
        <f>Fleet_data[[#This Row],[Motor]]</f>
        <v>0</v>
      </c>
      <c r="E90" s="146">
        <f>Fleet_data[[#This Row],[Vessel type]]</f>
        <v>0</v>
      </c>
      <c r="F90" s="146">
        <f>Fleet_data[[#This Row],[LOA class]]</f>
        <v>0</v>
      </c>
      <c r="G90" s="146" t="str">
        <f>Fleet_data[[#This Row],[LOA group]]</f>
        <v/>
      </c>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c r="BI90" s="147"/>
      <c r="BJ90" s="147"/>
      <c r="BK90" s="147"/>
      <c r="BL90" s="147"/>
      <c r="BM90" s="147"/>
      <c r="BN90" s="147"/>
      <c r="BO90" s="147"/>
      <c r="BP90" s="147"/>
      <c r="BQ90" s="147"/>
      <c r="BR90" s="147"/>
      <c r="BS90" s="147"/>
      <c r="BT90" s="147"/>
      <c r="BU90" s="147"/>
      <c r="BV90" s="147"/>
      <c r="BW90" s="147"/>
      <c r="BX90" s="147"/>
      <c r="BY90" s="147"/>
      <c r="BZ90" s="147"/>
      <c r="CA90" s="147"/>
      <c r="CB90" s="147"/>
      <c r="CC90" s="147"/>
      <c r="CD90" s="147"/>
      <c r="CE90" s="147"/>
      <c r="CF90" s="147"/>
      <c r="CG90" s="147"/>
      <c r="CH90" s="147"/>
      <c r="CI90" s="147"/>
      <c r="CJ90" s="147"/>
      <c r="CK90" s="147"/>
      <c r="CL90" s="147"/>
      <c r="CM90" s="147"/>
      <c r="CN90" s="147"/>
      <c r="CO90" s="147"/>
      <c r="CP90" s="147"/>
      <c r="CQ90" s="147"/>
      <c r="CR90" s="147"/>
      <c r="CS90" s="135"/>
      <c r="CT90" s="136"/>
      <c r="CU90" s="44"/>
      <c r="CV90" s="44"/>
      <c r="CW90" s="77"/>
    </row>
    <row r="91" spans="2:101" x14ac:dyDescent="0.35">
      <c r="B91" s="76">
        <f>Fleet_data[[#This Row],[Zone]]</f>
        <v>0</v>
      </c>
      <c r="C91" s="146">
        <f>Fleet_data[[#This Row],[Deck]]</f>
        <v>0</v>
      </c>
      <c r="D91" s="146">
        <f>Fleet_data[[#This Row],[Motor]]</f>
        <v>0</v>
      </c>
      <c r="E91" s="146">
        <f>Fleet_data[[#This Row],[Vessel type]]</f>
        <v>0</v>
      </c>
      <c r="F91" s="146">
        <f>Fleet_data[[#This Row],[LOA class]]</f>
        <v>0</v>
      </c>
      <c r="G91" s="146" t="str">
        <f>Fleet_data[[#This Row],[LOA group]]</f>
        <v/>
      </c>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c r="BI91" s="147"/>
      <c r="BJ91" s="147"/>
      <c r="BK91" s="147"/>
      <c r="BL91" s="147"/>
      <c r="BM91" s="147"/>
      <c r="BN91" s="147"/>
      <c r="BO91" s="147"/>
      <c r="BP91" s="147"/>
      <c r="BQ91" s="147"/>
      <c r="BR91" s="147"/>
      <c r="BS91" s="147"/>
      <c r="BT91" s="147"/>
      <c r="BU91" s="147"/>
      <c r="BV91" s="147"/>
      <c r="BW91" s="147"/>
      <c r="BX91" s="147"/>
      <c r="BY91" s="147"/>
      <c r="BZ91" s="147"/>
      <c r="CA91" s="147"/>
      <c r="CB91" s="147"/>
      <c r="CC91" s="147"/>
      <c r="CD91" s="147"/>
      <c r="CE91" s="147"/>
      <c r="CF91" s="147"/>
      <c r="CG91" s="147"/>
      <c r="CH91" s="147"/>
      <c r="CI91" s="147"/>
      <c r="CJ91" s="147"/>
      <c r="CK91" s="147"/>
      <c r="CL91" s="147"/>
      <c r="CM91" s="147"/>
      <c r="CN91" s="147"/>
      <c r="CO91" s="147"/>
      <c r="CP91" s="147"/>
      <c r="CQ91" s="147"/>
      <c r="CR91" s="147"/>
      <c r="CS91" s="135"/>
      <c r="CT91" s="136"/>
      <c r="CU91" s="44"/>
      <c r="CV91" s="44"/>
      <c r="CW91" s="77"/>
    </row>
    <row r="92" spans="2:101" x14ac:dyDescent="0.35">
      <c r="B92" s="76">
        <f>Fleet_data[[#This Row],[Zone]]</f>
        <v>0</v>
      </c>
      <c r="C92" s="146">
        <f>Fleet_data[[#This Row],[Deck]]</f>
        <v>0</v>
      </c>
      <c r="D92" s="146">
        <f>Fleet_data[[#This Row],[Motor]]</f>
        <v>0</v>
      </c>
      <c r="E92" s="146">
        <f>Fleet_data[[#This Row],[Vessel type]]</f>
        <v>0</v>
      </c>
      <c r="F92" s="146">
        <f>Fleet_data[[#This Row],[LOA class]]</f>
        <v>0</v>
      </c>
      <c r="G92" s="146" t="str">
        <f>Fleet_data[[#This Row],[LOA group]]</f>
        <v/>
      </c>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c r="BI92" s="147"/>
      <c r="BJ92" s="147"/>
      <c r="BK92" s="147"/>
      <c r="BL92" s="147"/>
      <c r="BM92" s="147"/>
      <c r="BN92" s="147"/>
      <c r="BO92" s="147"/>
      <c r="BP92" s="147"/>
      <c r="BQ92" s="147"/>
      <c r="BR92" s="147"/>
      <c r="BS92" s="147"/>
      <c r="BT92" s="147"/>
      <c r="BU92" s="147"/>
      <c r="BV92" s="147"/>
      <c r="BW92" s="147"/>
      <c r="BX92" s="147"/>
      <c r="BY92" s="147"/>
      <c r="BZ92" s="147"/>
      <c r="CA92" s="147"/>
      <c r="CB92" s="147"/>
      <c r="CC92" s="147"/>
      <c r="CD92" s="147"/>
      <c r="CE92" s="147"/>
      <c r="CF92" s="147"/>
      <c r="CG92" s="147"/>
      <c r="CH92" s="147"/>
      <c r="CI92" s="147"/>
      <c r="CJ92" s="147"/>
      <c r="CK92" s="147"/>
      <c r="CL92" s="147"/>
      <c r="CM92" s="147"/>
      <c r="CN92" s="147"/>
      <c r="CO92" s="147"/>
      <c r="CP92" s="147"/>
      <c r="CQ92" s="147"/>
      <c r="CR92" s="147"/>
      <c r="CS92" s="135"/>
      <c r="CT92" s="136"/>
      <c r="CU92" s="44"/>
      <c r="CV92" s="44"/>
      <c r="CW92" s="77"/>
    </row>
    <row r="93" spans="2:101" x14ac:dyDescent="0.35">
      <c r="B93" s="76">
        <f>Fleet_data[[#This Row],[Zone]]</f>
        <v>0</v>
      </c>
      <c r="C93" s="146">
        <f>Fleet_data[[#This Row],[Deck]]</f>
        <v>0</v>
      </c>
      <c r="D93" s="146">
        <f>Fleet_data[[#This Row],[Motor]]</f>
        <v>0</v>
      </c>
      <c r="E93" s="146">
        <f>Fleet_data[[#This Row],[Vessel type]]</f>
        <v>0</v>
      </c>
      <c r="F93" s="146">
        <f>Fleet_data[[#This Row],[LOA class]]</f>
        <v>0</v>
      </c>
      <c r="G93" s="146" t="str">
        <f>Fleet_data[[#This Row],[LOA group]]</f>
        <v/>
      </c>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c r="BI93" s="147"/>
      <c r="BJ93" s="147"/>
      <c r="BK93" s="147"/>
      <c r="BL93" s="147"/>
      <c r="BM93" s="147"/>
      <c r="BN93" s="147"/>
      <c r="BO93" s="147"/>
      <c r="BP93" s="147"/>
      <c r="BQ93" s="147"/>
      <c r="BR93" s="147"/>
      <c r="BS93" s="147"/>
      <c r="BT93" s="147"/>
      <c r="BU93" s="147"/>
      <c r="BV93" s="147"/>
      <c r="BW93" s="147"/>
      <c r="BX93" s="147"/>
      <c r="BY93" s="147"/>
      <c r="BZ93" s="147"/>
      <c r="CA93" s="147"/>
      <c r="CB93" s="147"/>
      <c r="CC93" s="147"/>
      <c r="CD93" s="147"/>
      <c r="CE93" s="147"/>
      <c r="CF93" s="147"/>
      <c r="CG93" s="147"/>
      <c r="CH93" s="147"/>
      <c r="CI93" s="147"/>
      <c r="CJ93" s="147"/>
      <c r="CK93" s="147"/>
      <c r="CL93" s="147"/>
      <c r="CM93" s="147"/>
      <c r="CN93" s="147"/>
      <c r="CO93" s="147"/>
      <c r="CP93" s="147"/>
      <c r="CQ93" s="147"/>
      <c r="CR93" s="147"/>
      <c r="CS93" s="135"/>
      <c r="CT93" s="136"/>
      <c r="CU93" s="44"/>
      <c r="CV93" s="44"/>
      <c r="CW93" s="77"/>
    </row>
    <row r="94" spans="2:101" x14ac:dyDescent="0.35">
      <c r="B94" s="76">
        <f>Fleet_data[[#This Row],[Zone]]</f>
        <v>0</v>
      </c>
      <c r="C94" s="146">
        <f>Fleet_data[[#This Row],[Deck]]</f>
        <v>0</v>
      </c>
      <c r="D94" s="146">
        <f>Fleet_data[[#This Row],[Motor]]</f>
        <v>0</v>
      </c>
      <c r="E94" s="146">
        <f>Fleet_data[[#This Row],[Vessel type]]</f>
        <v>0</v>
      </c>
      <c r="F94" s="146">
        <f>Fleet_data[[#This Row],[LOA class]]</f>
        <v>0</v>
      </c>
      <c r="G94" s="146" t="str">
        <f>Fleet_data[[#This Row],[LOA group]]</f>
        <v/>
      </c>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c r="BI94" s="147"/>
      <c r="BJ94" s="147"/>
      <c r="BK94" s="147"/>
      <c r="BL94" s="147"/>
      <c r="BM94" s="147"/>
      <c r="BN94" s="147"/>
      <c r="BO94" s="147"/>
      <c r="BP94" s="147"/>
      <c r="BQ94" s="147"/>
      <c r="BR94" s="147"/>
      <c r="BS94" s="147"/>
      <c r="BT94" s="147"/>
      <c r="BU94" s="147"/>
      <c r="BV94" s="147"/>
      <c r="BW94" s="147"/>
      <c r="BX94" s="147"/>
      <c r="BY94" s="147"/>
      <c r="BZ94" s="147"/>
      <c r="CA94" s="147"/>
      <c r="CB94" s="147"/>
      <c r="CC94" s="147"/>
      <c r="CD94" s="147"/>
      <c r="CE94" s="147"/>
      <c r="CF94" s="147"/>
      <c r="CG94" s="147"/>
      <c r="CH94" s="147"/>
      <c r="CI94" s="147"/>
      <c r="CJ94" s="147"/>
      <c r="CK94" s="147"/>
      <c r="CL94" s="147"/>
      <c r="CM94" s="147"/>
      <c r="CN94" s="147"/>
      <c r="CO94" s="147"/>
      <c r="CP94" s="147"/>
      <c r="CQ94" s="147"/>
      <c r="CR94" s="147"/>
      <c r="CS94" s="135"/>
      <c r="CT94" s="136"/>
      <c r="CU94" s="44"/>
      <c r="CV94" s="44"/>
      <c r="CW94" s="77"/>
    </row>
    <row r="95" spans="2:101" x14ac:dyDescent="0.35">
      <c r="B95" s="76">
        <f>Fleet_data[[#This Row],[Zone]]</f>
        <v>0</v>
      </c>
      <c r="C95" s="146">
        <f>Fleet_data[[#This Row],[Deck]]</f>
        <v>0</v>
      </c>
      <c r="D95" s="146">
        <f>Fleet_data[[#This Row],[Motor]]</f>
        <v>0</v>
      </c>
      <c r="E95" s="146">
        <f>Fleet_data[[#This Row],[Vessel type]]</f>
        <v>0</v>
      </c>
      <c r="F95" s="146">
        <f>Fleet_data[[#This Row],[LOA class]]</f>
        <v>0</v>
      </c>
      <c r="G95" s="146" t="str">
        <f>Fleet_data[[#This Row],[LOA group]]</f>
        <v/>
      </c>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c r="BI95" s="147"/>
      <c r="BJ95" s="147"/>
      <c r="BK95" s="147"/>
      <c r="BL95" s="147"/>
      <c r="BM95" s="147"/>
      <c r="BN95" s="147"/>
      <c r="BO95" s="147"/>
      <c r="BP95" s="147"/>
      <c r="BQ95" s="147"/>
      <c r="BR95" s="147"/>
      <c r="BS95" s="147"/>
      <c r="BT95" s="147"/>
      <c r="BU95" s="147"/>
      <c r="BV95" s="147"/>
      <c r="BW95" s="147"/>
      <c r="BX95" s="147"/>
      <c r="BY95" s="147"/>
      <c r="BZ95" s="147"/>
      <c r="CA95" s="147"/>
      <c r="CB95" s="147"/>
      <c r="CC95" s="147"/>
      <c r="CD95" s="147"/>
      <c r="CE95" s="147"/>
      <c r="CF95" s="147"/>
      <c r="CG95" s="147"/>
      <c r="CH95" s="147"/>
      <c r="CI95" s="147"/>
      <c r="CJ95" s="147"/>
      <c r="CK95" s="147"/>
      <c r="CL95" s="147"/>
      <c r="CM95" s="147"/>
      <c r="CN95" s="147"/>
      <c r="CO95" s="147"/>
      <c r="CP95" s="147"/>
      <c r="CQ95" s="147"/>
      <c r="CR95" s="147"/>
      <c r="CS95" s="135"/>
      <c r="CT95" s="136"/>
      <c r="CU95" s="44"/>
      <c r="CV95" s="44"/>
      <c r="CW95" s="77"/>
    </row>
    <row r="96" spans="2:101" x14ac:dyDescent="0.35">
      <c r="B96" s="76">
        <f>Fleet_data[[#This Row],[Zone]]</f>
        <v>0</v>
      </c>
      <c r="C96" s="146">
        <f>Fleet_data[[#This Row],[Deck]]</f>
        <v>0</v>
      </c>
      <c r="D96" s="146">
        <f>Fleet_data[[#This Row],[Motor]]</f>
        <v>0</v>
      </c>
      <c r="E96" s="146">
        <f>Fleet_data[[#This Row],[Vessel type]]</f>
        <v>0</v>
      </c>
      <c r="F96" s="146">
        <f>Fleet_data[[#This Row],[LOA class]]</f>
        <v>0</v>
      </c>
      <c r="G96" s="146" t="str">
        <f>Fleet_data[[#This Row],[LOA group]]</f>
        <v/>
      </c>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c r="BI96" s="147"/>
      <c r="BJ96" s="147"/>
      <c r="BK96" s="147"/>
      <c r="BL96" s="147"/>
      <c r="BM96" s="147"/>
      <c r="BN96" s="147"/>
      <c r="BO96" s="147"/>
      <c r="BP96" s="147"/>
      <c r="BQ96" s="147"/>
      <c r="BR96" s="147"/>
      <c r="BS96" s="147"/>
      <c r="BT96" s="147"/>
      <c r="BU96" s="147"/>
      <c r="BV96" s="147"/>
      <c r="BW96" s="147"/>
      <c r="BX96" s="147"/>
      <c r="BY96" s="147"/>
      <c r="BZ96" s="147"/>
      <c r="CA96" s="147"/>
      <c r="CB96" s="147"/>
      <c r="CC96" s="147"/>
      <c r="CD96" s="147"/>
      <c r="CE96" s="147"/>
      <c r="CF96" s="147"/>
      <c r="CG96" s="147"/>
      <c r="CH96" s="147"/>
      <c r="CI96" s="147"/>
      <c r="CJ96" s="147"/>
      <c r="CK96" s="147"/>
      <c r="CL96" s="147"/>
      <c r="CM96" s="147"/>
      <c r="CN96" s="147"/>
      <c r="CO96" s="147"/>
      <c r="CP96" s="147"/>
      <c r="CQ96" s="147"/>
      <c r="CR96" s="147"/>
      <c r="CS96" s="135"/>
      <c r="CT96" s="136"/>
      <c r="CU96" s="44"/>
      <c r="CV96" s="44"/>
      <c r="CW96" s="77"/>
    </row>
    <row r="97" spans="2:101" x14ac:dyDescent="0.35">
      <c r="B97" s="76">
        <f>Fleet_data[[#This Row],[Zone]]</f>
        <v>0</v>
      </c>
      <c r="C97" s="146">
        <f>Fleet_data[[#This Row],[Deck]]</f>
        <v>0</v>
      </c>
      <c r="D97" s="146">
        <f>Fleet_data[[#This Row],[Motor]]</f>
        <v>0</v>
      </c>
      <c r="E97" s="146">
        <f>Fleet_data[[#This Row],[Vessel type]]</f>
        <v>0</v>
      </c>
      <c r="F97" s="146">
        <f>Fleet_data[[#This Row],[LOA class]]</f>
        <v>0</v>
      </c>
      <c r="G97" s="146" t="str">
        <f>Fleet_data[[#This Row],[LOA group]]</f>
        <v/>
      </c>
      <c r="H97" s="147"/>
      <c r="I97" s="147"/>
      <c r="J97" s="147"/>
      <c r="K97" s="147"/>
      <c r="L97" s="147"/>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c r="BI97" s="147"/>
      <c r="BJ97" s="147"/>
      <c r="BK97" s="147"/>
      <c r="BL97" s="147"/>
      <c r="BM97" s="147"/>
      <c r="BN97" s="147"/>
      <c r="BO97" s="147"/>
      <c r="BP97" s="147"/>
      <c r="BQ97" s="147"/>
      <c r="BR97" s="147"/>
      <c r="BS97" s="147"/>
      <c r="BT97" s="147"/>
      <c r="BU97" s="147"/>
      <c r="BV97" s="147"/>
      <c r="BW97" s="147"/>
      <c r="BX97" s="147"/>
      <c r="BY97" s="147"/>
      <c r="BZ97" s="147"/>
      <c r="CA97" s="147"/>
      <c r="CB97" s="147"/>
      <c r="CC97" s="147"/>
      <c r="CD97" s="147"/>
      <c r="CE97" s="147"/>
      <c r="CF97" s="147"/>
      <c r="CG97" s="147"/>
      <c r="CH97" s="147"/>
      <c r="CI97" s="147"/>
      <c r="CJ97" s="147"/>
      <c r="CK97" s="147"/>
      <c r="CL97" s="147"/>
      <c r="CM97" s="147"/>
      <c r="CN97" s="147"/>
      <c r="CO97" s="147"/>
      <c r="CP97" s="147"/>
      <c r="CQ97" s="147"/>
      <c r="CR97" s="147"/>
      <c r="CS97" s="135"/>
      <c r="CT97" s="136"/>
      <c r="CU97" s="44"/>
      <c r="CV97" s="44"/>
      <c r="CW97" s="77"/>
    </row>
    <row r="98" spans="2:101" x14ac:dyDescent="0.35">
      <c r="B98" s="76">
        <f>Fleet_data[[#This Row],[Zone]]</f>
        <v>0</v>
      </c>
      <c r="C98" s="146">
        <f>Fleet_data[[#This Row],[Deck]]</f>
        <v>0</v>
      </c>
      <c r="D98" s="146">
        <f>Fleet_data[[#This Row],[Motor]]</f>
        <v>0</v>
      </c>
      <c r="E98" s="146">
        <f>Fleet_data[[#This Row],[Vessel type]]</f>
        <v>0</v>
      </c>
      <c r="F98" s="146">
        <f>Fleet_data[[#This Row],[LOA class]]</f>
        <v>0</v>
      </c>
      <c r="G98" s="146" t="str">
        <f>Fleet_data[[#This Row],[LOA group]]</f>
        <v/>
      </c>
      <c r="H98" s="147"/>
      <c r="I98" s="147"/>
      <c r="J98" s="147"/>
      <c r="K98" s="147"/>
      <c r="L98" s="147"/>
      <c r="M98" s="147"/>
      <c r="N98" s="147"/>
      <c r="O98" s="147"/>
      <c r="P98" s="147"/>
      <c r="Q98" s="147"/>
      <c r="R98" s="147"/>
      <c r="S98" s="147"/>
      <c r="T98" s="147"/>
      <c r="U98" s="147"/>
      <c r="V98" s="147"/>
      <c r="W98" s="147"/>
      <c r="X98" s="147"/>
      <c r="Y98" s="147"/>
      <c r="Z98" s="147"/>
      <c r="AA98" s="147"/>
      <c r="AB98" s="147"/>
      <c r="AC98" s="147"/>
      <c r="AD98" s="147"/>
      <c r="AE98" s="147"/>
      <c r="AF98" s="147"/>
      <c r="AG98" s="147"/>
      <c r="AH98" s="147"/>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c r="BI98" s="147"/>
      <c r="BJ98" s="147"/>
      <c r="BK98" s="147"/>
      <c r="BL98" s="147"/>
      <c r="BM98" s="147"/>
      <c r="BN98" s="147"/>
      <c r="BO98" s="147"/>
      <c r="BP98" s="147"/>
      <c r="BQ98" s="147"/>
      <c r="BR98" s="147"/>
      <c r="BS98" s="147"/>
      <c r="BT98" s="147"/>
      <c r="BU98" s="147"/>
      <c r="BV98" s="147"/>
      <c r="BW98" s="147"/>
      <c r="BX98" s="147"/>
      <c r="BY98" s="147"/>
      <c r="BZ98" s="147"/>
      <c r="CA98" s="147"/>
      <c r="CB98" s="147"/>
      <c r="CC98" s="147"/>
      <c r="CD98" s="147"/>
      <c r="CE98" s="147"/>
      <c r="CF98" s="147"/>
      <c r="CG98" s="147"/>
      <c r="CH98" s="147"/>
      <c r="CI98" s="147"/>
      <c r="CJ98" s="147"/>
      <c r="CK98" s="147"/>
      <c r="CL98" s="147"/>
      <c r="CM98" s="147"/>
      <c r="CN98" s="147"/>
      <c r="CO98" s="147"/>
      <c r="CP98" s="147"/>
      <c r="CQ98" s="147"/>
      <c r="CR98" s="147"/>
      <c r="CS98" s="135"/>
      <c r="CT98" s="136"/>
      <c r="CU98" s="44"/>
      <c r="CV98" s="44"/>
      <c r="CW98" s="77"/>
    </row>
    <row r="99" spans="2:101" x14ac:dyDescent="0.35">
      <c r="B99" s="76">
        <f>Fleet_data[[#This Row],[Zone]]</f>
        <v>0</v>
      </c>
      <c r="C99" s="146">
        <f>Fleet_data[[#This Row],[Deck]]</f>
        <v>0</v>
      </c>
      <c r="D99" s="146">
        <f>Fleet_data[[#This Row],[Motor]]</f>
        <v>0</v>
      </c>
      <c r="E99" s="146">
        <f>Fleet_data[[#This Row],[Vessel type]]</f>
        <v>0</v>
      </c>
      <c r="F99" s="146">
        <f>Fleet_data[[#This Row],[LOA class]]</f>
        <v>0</v>
      </c>
      <c r="G99" s="146" t="str">
        <f>Fleet_data[[#This Row],[LOA group]]</f>
        <v/>
      </c>
      <c r="H99" s="147"/>
      <c r="I99" s="147"/>
      <c r="J99" s="147"/>
      <c r="K99" s="147"/>
      <c r="L99" s="147"/>
      <c r="M99" s="147"/>
      <c r="N99" s="147"/>
      <c r="O99" s="147"/>
      <c r="P99" s="147"/>
      <c r="Q99" s="147"/>
      <c r="R99" s="147"/>
      <c r="S99" s="147"/>
      <c r="T99" s="147"/>
      <c r="U99" s="147"/>
      <c r="V99" s="147"/>
      <c r="W99" s="147"/>
      <c r="X99" s="147"/>
      <c r="Y99" s="147"/>
      <c r="Z99" s="147"/>
      <c r="AA99" s="147"/>
      <c r="AB99" s="147"/>
      <c r="AC99" s="147"/>
      <c r="AD99" s="147"/>
      <c r="AE99" s="147"/>
      <c r="AF99" s="147"/>
      <c r="AG99" s="147"/>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c r="BI99" s="147"/>
      <c r="BJ99" s="147"/>
      <c r="BK99" s="147"/>
      <c r="BL99" s="147"/>
      <c r="BM99" s="147"/>
      <c r="BN99" s="147"/>
      <c r="BO99" s="147"/>
      <c r="BP99" s="147"/>
      <c r="BQ99" s="147"/>
      <c r="BR99" s="147"/>
      <c r="BS99" s="147"/>
      <c r="BT99" s="147"/>
      <c r="BU99" s="147"/>
      <c r="BV99" s="147"/>
      <c r="BW99" s="147"/>
      <c r="BX99" s="147"/>
      <c r="BY99" s="147"/>
      <c r="BZ99" s="147"/>
      <c r="CA99" s="147"/>
      <c r="CB99" s="147"/>
      <c r="CC99" s="147"/>
      <c r="CD99" s="147"/>
      <c r="CE99" s="147"/>
      <c r="CF99" s="147"/>
      <c r="CG99" s="147"/>
      <c r="CH99" s="147"/>
      <c r="CI99" s="147"/>
      <c r="CJ99" s="147"/>
      <c r="CK99" s="147"/>
      <c r="CL99" s="147"/>
      <c r="CM99" s="147"/>
      <c r="CN99" s="147"/>
      <c r="CO99" s="147"/>
      <c r="CP99" s="147"/>
      <c r="CQ99" s="147"/>
      <c r="CR99" s="147"/>
      <c r="CS99" s="135"/>
      <c r="CT99" s="136"/>
      <c r="CU99" s="44"/>
      <c r="CV99" s="44"/>
      <c r="CW99" s="77"/>
    </row>
    <row r="100" spans="2:101" x14ac:dyDescent="0.35">
      <c r="B100" s="76">
        <f>Fleet_data[[#This Row],[Zone]]</f>
        <v>0</v>
      </c>
      <c r="C100" s="146">
        <f>Fleet_data[[#This Row],[Deck]]</f>
        <v>0</v>
      </c>
      <c r="D100" s="146">
        <f>Fleet_data[[#This Row],[Motor]]</f>
        <v>0</v>
      </c>
      <c r="E100" s="146">
        <f>Fleet_data[[#This Row],[Vessel type]]</f>
        <v>0</v>
      </c>
      <c r="F100" s="146">
        <f>Fleet_data[[#This Row],[LOA class]]</f>
        <v>0</v>
      </c>
      <c r="G100" s="146" t="str">
        <f>Fleet_data[[#This Row],[LOA group]]</f>
        <v/>
      </c>
      <c r="H100" s="147"/>
      <c r="I100" s="147"/>
      <c r="J100" s="147"/>
      <c r="K100" s="147"/>
      <c r="L100" s="147"/>
      <c r="M100" s="147"/>
      <c r="N100" s="147"/>
      <c r="O100" s="147"/>
      <c r="P100" s="147"/>
      <c r="Q100" s="147"/>
      <c r="R100" s="147"/>
      <c r="S100" s="147"/>
      <c r="T100" s="147"/>
      <c r="U100" s="147"/>
      <c r="V100" s="147"/>
      <c r="W100" s="147"/>
      <c r="X100" s="147"/>
      <c r="Y100" s="147"/>
      <c r="Z100" s="147"/>
      <c r="AA100" s="147"/>
      <c r="AB100" s="147"/>
      <c r="AC100" s="147"/>
      <c r="AD100" s="147"/>
      <c r="AE100" s="147"/>
      <c r="AF100" s="147"/>
      <c r="AG100" s="147"/>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c r="BI100" s="147"/>
      <c r="BJ100" s="147"/>
      <c r="BK100" s="147"/>
      <c r="BL100" s="147"/>
      <c r="BM100" s="147"/>
      <c r="BN100" s="147"/>
      <c r="BO100" s="147"/>
      <c r="BP100" s="147"/>
      <c r="BQ100" s="147"/>
      <c r="BR100" s="147"/>
      <c r="BS100" s="147"/>
      <c r="BT100" s="147"/>
      <c r="BU100" s="147"/>
      <c r="BV100" s="147"/>
      <c r="BW100" s="147"/>
      <c r="BX100" s="147"/>
      <c r="BY100" s="147"/>
      <c r="BZ100" s="147"/>
      <c r="CA100" s="147"/>
      <c r="CB100" s="147"/>
      <c r="CC100" s="147"/>
      <c r="CD100" s="147"/>
      <c r="CE100" s="147"/>
      <c r="CF100" s="147"/>
      <c r="CG100" s="147"/>
      <c r="CH100" s="147"/>
      <c r="CI100" s="147"/>
      <c r="CJ100" s="147"/>
      <c r="CK100" s="147"/>
      <c r="CL100" s="147"/>
      <c r="CM100" s="147"/>
      <c r="CN100" s="147"/>
      <c r="CO100" s="147"/>
      <c r="CP100" s="147"/>
      <c r="CQ100" s="147"/>
      <c r="CR100" s="147"/>
      <c r="CS100" s="135"/>
      <c r="CT100" s="136"/>
      <c r="CU100" s="44"/>
      <c r="CV100" s="44"/>
      <c r="CW100" s="77"/>
    </row>
    <row r="101" spans="2:101" x14ac:dyDescent="0.35">
      <c r="B101" s="76">
        <f>Fleet_data[[#This Row],[Zone]]</f>
        <v>0</v>
      </c>
      <c r="C101" s="146">
        <f>Fleet_data[[#This Row],[Deck]]</f>
        <v>0</v>
      </c>
      <c r="D101" s="146">
        <f>Fleet_data[[#This Row],[Motor]]</f>
        <v>0</v>
      </c>
      <c r="E101" s="146">
        <f>Fleet_data[[#This Row],[Vessel type]]</f>
        <v>0</v>
      </c>
      <c r="F101" s="146">
        <f>Fleet_data[[#This Row],[LOA class]]</f>
        <v>0</v>
      </c>
      <c r="G101" s="146" t="str">
        <f>Fleet_data[[#This Row],[LOA group]]</f>
        <v/>
      </c>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c r="BI101" s="147"/>
      <c r="BJ101" s="147"/>
      <c r="BK101" s="147"/>
      <c r="BL101" s="147"/>
      <c r="BM101" s="147"/>
      <c r="BN101" s="147"/>
      <c r="BO101" s="147"/>
      <c r="BP101" s="147"/>
      <c r="BQ101" s="147"/>
      <c r="BR101" s="147"/>
      <c r="BS101" s="147"/>
      <c r="BT101" s="147"/>
      <c r="BU101" s="147"/>
      <c r="BV101" s="147"/>
      <c r="BW101" s="147"/>
      <c r="BX101" s="147"/>
      <c r="BY101" s="147"/>
      <c r="BZ101" s="147"/>
      <c r="CA101" s="147"/>
      <c r="CB101" s="147"/>
      <c r="CC101" s="147"/>
      <c r="CD101" s="147"/>
      <c r="CE101" s="147"/>
      <c r="CF101" s="147"/>
      <c r="CG101" s="147"/>
      <c r="CH101" s="147"/>
      <c r="CI101" s="147"/>
      <c r="CJ101" s="147"/>
      <c r="CK101" s="147"/>
      <c r="CL101" s="147"/>
      <c r="CM101" s="147"/>
      <c r="CN101" s="147"/>
      <c r="CO101" s="147"/>
      <c r="CP101" s="147"/>
      <c r="CQ101" s="147"/>
      <c r="CR101" s="147"/>
      <c r="CS101" s="135"/>
      <c r="CT101" s="136"/>
      <c r="CU101" s="44"/>
      <c r="CV101" s="44"/>
      <c r="CW101" s="77"/>
    </row>
    <row r="102" spans="2:101" x14ac:dyDescent="0.35">
      <c r="B102" s="76">
        <f>Fleet_data[[#This Row],[Zone]]</f>
        <v>0</v>
      </c>
      <c r="C102" s="146">
        <f>Fleet_data[[#This Row],[Deck]]</f>
        <v>0</v>
      </c>
      <c r="D102" s="146">
        <f>Fleet_data[[#This Row],[Motor]]</f>
        <v>0</v>
      </c>
      <c r="E102" s="146">
        <f>Fleet_data[[#This Row],[Vessel type]]</f>
        <v>0</v>
      </c>
      <c r="F102" s="146">
        <f>Fleet_data[[#This Row],[LOA class]]</f>
        <v>0</v>
      </c>
      <c r="G102" s="146" t="str">
        <f>Fleet_data[[#This Row],[LOA group]]</f>
        <v/>
      </c>
      <c r="H102" s="147"/>
      <c r="I102" s="147"/>
      <c r="J102" s="147"/>
      <c r="K102" s="147"/>
      <c r="L102" s="147"/>
      <c r="M102" s="147"/>
      <c r="N102" s="147"/>
      <c r="O102" s="147"/>
      <c r="P102" s="147"/>
      <c r="Q102" s="147"/>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c r="BI102" s="147"/>
      <c r="BJ102" s="147"/>
      <c r="BK102" s="147"/>
      <c r="BL102" s="147"/>
      <c r="BM102" s="147"/>
      <c r="BN102" s="147"/>
      <c r="BO102" s="147"/>
      <c r="BP102" s="147"/>
      <c r="BQ102" s="147"/>
      <c r="BR102" s="147"/>
      <c r="BS102" s="147"/>
      <c r="BT102" s="147"/>
      <c r="BU102" s="147"/>
      <c r="BV102" s="147"/>
      <c r="BW102" s="147"/>
      <c r="BX102" s="147"/>
      <c r="BY102" s="147"/>
      <c r="BZ102" s="147"/>
      <c r="CA102" s="147"/>
      <c r="CB102" s="147"/>
      <c r="CC102" s="147"/>
      <c r="CD102" s="147"/>
      <c r="CE102" s="147"/>
      <c r="CF102" s="147"/>
      <c r="CG102" s="147"/>
      <c r="CH102" s="147"/>
      <c r="CI102" s="147"/>
      <c r="CJ102" s="147"/>
      <c r="CK102" s="147"/>
      <c r="CL102" s="147"/>
      <c r="CM102" s="147"/>
      <c r="CN102" s="147"/>
      <c r="CO102" s="147"/>
      <c r="CP102" s="147"/>
      <c r="CQ102" s="147"/>
      <c r="CR102" s="147"/>
      <c r="CS102" s="135"/>
      <c r="CT102" s="136"/>
      <c r="CU102" s="44"/>
      <c r="CV102" s="44"/>
      <c r="CW102" s="77"/>
    </row>
    <row r="103" spans="2:101" x14ac:dyDescent="0.35">
      <c r="B103" s="76">
        <f>Fleet_data[[#This Row],[Zone]]</f>
        <v>0</v>
      </c>
      <c r="C103" s="146">
        <f>Fleet_data[[#This Row],[Deck]]</f>
        <v>0</v>
      </c>
      <c r="D103" s="146">
        <f>Fleet_data[[#This Row],[Motor]]</f>
        <v>0</v>
      </c>
      <c r="E103" s="146">
        <f>Fleet_data[[#This Row],[Vessel type]]</f>
        <v>0</v>
      </c>
      <c r="F103" s="146">
        <f>Fleet_data[[#This Row],[LOA class]]</f>
        <v>0</v>
      </c>
      <c r="G103" s="146" t="str">
        <f>Fleet_data[[#This Row],[LOA group]]</f>
        <v/>
      </c>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7"/>
      <c r="AD103" s="147"/>
      <c r="AE103" s="147"/>
      <c r="AF103" s="147"/>
      <c r="AG103" s="147"/>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c r="BI103" s="147"/>
      <c r="BJ103" s="147"/>
      <c r="BK103" s="147"/>
      <c r="BL103" s="147"/>
      <c r="BM103" s="147"/>
      <c r="BN103" s="147"/>
      <c r="BO103" s="147"/>
      <c r="BP103" s="147"/>
      <c r="BQ103" s="147"/>
      <c r="BR103" s="147"/>
      <c r="BS103" s="147"/>
      <c r="BT103" s="147"/>
      <c r="BU103" s="147"/>
      <c r="BV103" s="147"/>
      <c r="BW103" s="147"/>
      <c r="BX103" s="147"/>
      <c r="BY103" s="147"/>
      <c r="BZ103" s="147"/>
      <c r="CA103" s="147"/>
      <c r="CB103" s="147"/>
      <c r="CC103" s="147"/>
      <c r="CD103" s="147"/>
      <c r="CE103" s="147"/>
      <c r="CF103" s="147"/>
      <c r="CG103" s="147"/>
      <c r="CH103" s="147"/>
      <c r="CI103" s="147"/>
      <c r="CJ103" s="147"/>
      <c r="CK103" s="147"/>
      <c r="CL103" s="147"/>
      <c r="CM103" s="147"/>
      <c r="CN103" s="147"/>
      <c r="CO103" s="147"/>
      <c r="CP103" s="147"/>
      <c r="CQ103" s="147"/>
      <c r="CR103" s="147"/>
      <c r="CS103" s="135"/>
      <c r="CT103" s="136"/>
      <c r="CU103" s="44"/>
      <c r="CV103" s="44"/>
      <c r="CW103" s="77"/>
    </row>
    <row r="104" spans="2:101" x14ac:dyDescent="0.35">
      <c r="B104" s="76">
        <f>Fleet_data[[#This Row],[Zone]]</f>
        <v>0</v>
      </c>
      <c r="C104" s="146">
        <f>Fleet_data[[#This Row],[Deck]]</f>
        <v>0</v>
      </c>
      <c r="D104" s="146">
        <f>Fleet_data[[#This Row],[Motor]]</f>
        <v>0</v>
      </c>
      <c r="E104" s="146">
        <f>Fleet_data[[#This Row],[Vessel type]]</f>
        <v>0</v>
      </c>
      <c r="F104" s="146">
        <f>Fleet_data[[#This Row],[LOA class]]</f>
        <v>0</v>
      </c>
      <c r="G104" s="146" t="str">
        <f>Fleet_data[[#This Row],[LOA group]]</f>
        <v/>
      </c>
      <c r="H104" s="147"/>
      <c r="I104" s="147"/>
      <c r="J104" s="147"/>
      <c r="K104" s="147"/>
      <c r="L104" s="147"/>
      <c r="M104" s="147"/>
      <c r="N104" s="147"/>
      <c r="O104" s="147"/>
      <c r="P104" s="147"/>
      <c r="Q104" s="147"/>
      <c r="R104" s="147"/>
      <c r="S104" s="147"/>
      <c r="T104" s="147"/>
      <c r="U104" s="147"/>
      <c r="V104" s="147"/>
      <c r="W104" s="147"/>
      <c r="X104" s="147"/>
      <c r="Y104" s="147"/>
      <c r="Z104" s="147"/>
      <c r="AA104" s="147"/>
      <c r="AB104" s="147"/>
      <c r="AC104" s="147"/>
      <c r="AD104" s="147"/>
      <c r="AE104" s="147"/>
      <c r="AF104" s="147"/>
      <c r="AG104" s="147"/>
      <c r="AH104" s="147"/>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c r="BI104" s="147"/>
      <c r="BJ104" s="147"/>
      <c r="BK104" s="147"/>
      <c r="BL104" s="147"/>
      <c r="BM104" s="147"/>
      <c r="BN104" s="147"/>
      <c r="BO104" s="147"/>
      <c r="BP104" s="147"/>
      <c r="BQ104" s="147"/>
      <c r="BR104" s="147"/>
      <c r="BS104" s="147"/>
      <c r="BT104" s="147"/>
      <c r="BU104" s="147"/>
      <c r="BV104" s="147"/>
      <c r="BW104" s="147"/>
      <c r="BX104" s="147"/>
      <c r="BY104" s="147"/>
      <c r="BZ104" s="147"/>
      <c r="CA104" s="147"/>
      <c r="CB104" s="147"/>
      <c r="CC104" s="147"/>
      <c r="CD104" s="147"/>
      <c r="CE104" s="147"/>
      <c r="CF104" s="147"/>
      <c r="CG104" s="147"/>
      <c r="CH104" s="147"/>
      <c r="CI104" s="147"/>
      <c r="CJ104" s="147"/>
      <c r="CK104" s="147"/>
      <c r="CL104" s="147"/>
      <c r="CM104" s="147"/>
      <c r="CN104" s="147"/>
      <c r="CO104" s="147"/>
      <c r="CP104" s="147"/>
      <c r="CQ104" s="147"/>
      <c r="CR104" s="147"/>
      <c r="CS104" s="135"/>
      <c r="CT104" s="136"/>
      <c r="CU104" s="44"/>
      <c r="CV104" s="44"/>
      <c r="CW104" s="77"/>
    </row>
    <row r="105" spans="2:101" x14ac:dyDescent="0.35">
      <c r="B105" s="76">
        <f>Fleet_data[[#This Row],[Zone]]</f>
        <v>0</v>
      </c>
      <c r="C105" s="146">
        <f>Fleet_data[[#This Row],[Deck]]</f>
        <v>0</v>
      </c>
      <c r="D105" s="146">
        <f>Fleet_data[[#This Row],[Motor]]</f>
        <v>0</v>
      </c>
      <c r="E105" s="146">
        <f>Fleet_data[[#This Row],[Vessel type]]</f>
        <v>0</v>
      </c>
      <c r="F105" s="146">
        <f>Fleet_data[[#This Row],[LOA class]]</f>
        <v>0</v>
      </c>
      <c r="G105" s="146" t="str">
        <f>Fleet_data[[#This Row],[LOA group]]</f>
        <v/>
      </c>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c r="BI105" s="147"/>
      <c r="BJ105" s="147"/>
      <c r="BK105" s="147"/>
      <c r="BL105" s="147"/>
      <c r="BM105" s="147"/>
      <c r="BN105" s="147"/>
      <c r="BO105" s="147"/>
      <c r="BP105" s="147"/>
      <c r="BQ105" s="147"/>
      <c r="BR105" s="147"/>
      <c r="BS105" s="147"/>
      <c r="BT105" s="147"/>
      <c r="BU105" s="147"/>
      <c r="BV105" s="147"/>
      <c r="BW105" s="147"/>
      <c r="BX105" s="147"/>
      <c r="BY105" s="147"/>
      <c r="BZ105" s="147"/>
      <c r="CA105" s="147"/>
      <c r="CB105" s="147"/>
      <c r="CC105" s="147"/>
      <c r="CD105" s="147"/>
      <c r="CE105" s="147"/>
      <c r="CF105" s="147"/>
      <c r="CG105" s="147"/>
      <c r="CH105" s="147"/>
      <c r="CI105" s="147"/>
      <c r="CJ105" s="147"/>
      <c r="CK105" s="147"/>
      <c r="CL105" s="147"/>
      <c r="CM105" s="147"/>
      <c r="CN105" s="147"/>
      <c r="CO105" s="147"/>
      <c r="CP105" s="147"/>
      <c r="CQ105" s="147"/>
      <c r="CR105" s="147"/>
      <c r="CS105" s="135"/>
      <c r="CT105" s="136"/>
      <c r="CU105" s="44"/>
      <c r="CV105" s="44"/>
      <c r="CW105" s="77"/>
    </row>
    <row r="106" spans="2:101" x14ac:dyDescent="0.35">
      <c r="B106" s="76">
        <f>Fleet_data[[#This Row],[Zone]]</f>
        <v>0</v>
      </c>
      <c r="C106" s="146">
        <f>Fleet_data[[#This Row],[Deck]]</f>
        <v>0</v>
      </c>
      <c r="D106" s="146">
        <f>Fleet_data[[#This Row],[Motor]]</f>
        <v>0</v>
      </c>
      <c r="E106" s="146">
        <f>Fleet_data[[#This Row],[Vessel type]]</f>
        <v>0</v>
      </c>
      <c r="F106" s="146">
        <f>Fleet_data[[#This Row],[LOA class]]</f>
        <v>0</v>
      </c>
      <c r="G106" s="146" t="str">
        <f>Fleet_data[[#This Row],[LOA group]]</f>
        <v/>
      </c>
      <c r="H106" s="147"/>
      <c r="I106" s="147"/>
      <c r="J106" s="147"/>
      <c r="K106" s="147"/>
      <c r="L106" s="147"/>
      <c r="M106" s="147"/>
      <c r="N106" s="147"/>
      <c r="O106" s="147"/>
      <c r="P106" s="147"/>
      <c r="Q106" s="147"/>
      <c r="R106" s="147"/>
      <c r="S106" s="147"/>
      <c r="T106" s="147"/>
      <c r="U106" s="147"/>
      <c r="V106" s="147"/>
      <c r="W106" s="147"/>
      <c r="X106" s="147"/>
      <c r="Y106" s="147"/>
      <c r="Z106" s="147"/>
      <c r="AA106" s="147"/>
      <c r="AB106" s="147"/>
      <c r="AC106" s="147"/>
      <c r="AD106" s="147"/>
      <c r="AE106" s="147"/>
      <c r="AF106" s="147"/>
      <c r="AG106" s="147"/>
      <c r="AH106" s="147"/>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c r="BI106" s="147"/>
      <c r="BJ106" s="147"/>
      <c r="BK106" s="147"/>
      <c r="BL106" s="147"/>
      <c r="BM106" s="147"/>
      <c r="BN106" s="147"/>
      <c r="BO106" s="147"/>
      <c r="BP106" s="147"/>
      <c r="BQ106" s="147"/>
      <c r="BR106" s="147"/>
      <c r="BS106" s="147"/>
      <c r="BT106" s="147"/>
      <c r="BU106" s="147"/>
      <c r="BV106" s="147"/>
      <c r="BW106" s="147"/>
      <c r="BX106" s="147"/>
      <c r="BY106" s="147"/>
      <c r="BZ106" s="147"/>
      <c r="CA106" s="147"/>
      <c r="CB106" s="147"/>
      <c r="CC106" s="147"/>
      <c r="CD106" s="147"/>
      <c r="CE106" s="147"/>
      <c r="CF106" s="147"/>
      <c r="CG106" s="147"/>
      <c r="CH106" s="147"/>
      <c r="CI106" s="147"/>
      <c r="CJ106" s="147"/>
      <c r="CK106" s="147"/>
      <c r="CL106" s="147"/>
      <c r="CM106" s="147"/>
      <c r="CN106" s="147"/>
      <c r="CO106" s="147"/>
      <c r="CP106" s="147"/>
      <c r="CQ106" s="147"/>
      <c r="CR106" s="147"/>
      <c r="CS106" s="135"/>
      <c r="CT106" s="136"/>
      <c r="CU106" s="44"/>
      <c r="CV106" s="44"/>
      <c r="CW106" s="77"/>
    </row>
    <row r="107" spans="2:101" x14ac:dyDescent="0.35">
      <c r="B107" s="76">
        <f>Fleet_data[[#This Row],[Zone]]</f>
        <v>0</v>
      </c>
      <c r="C107" s="146">
        <f>Fleet_data[[#This Row],[Deck]]</f>
        <v>0</v>
      </c>
      <c r="D107" s="146">
        <f>Fleet_data[[#This Row],[Motor]]</f>
        <v>0</v>
      </c>
      <c r="E107" s="146">
        <f>Fleet_data[[#This Row],[Vessel type]]</f>
        <v>0</v>
      </c>
      <c r="F107" s="146">
        <f>Fleet_data[[#This Row],[LOA class]]</f>
        <v>0</v>
      </c>
      <c r="G107" s="146" t="str">
        <f>Fleet_data[[#This Row],[LOA group]]</f>
        <v/>
      </c>
      <c r="H107" s="147"/>
      <c r="I107" s="147"/>
      <c r="J107" s="147"/>
      <c r="K107" s="147"/>
      <c r="L107" s="147"/>
      <c r="M107" s="147"/>
      <c r="N107" s="147"/>
      <c r="O107" s="147"/>
      <c r="P107" s="147"/>
      <c r="Q107" s="147"/>
      <c r="R107" s="147"/>
      <c r="S107" s="147"/>
      <c r="T107" s="147"/>
      <c r="U107" s="147"/>
      <c r="V107" s="147"/>
      <c r="W107" s="147"/>
      <c r="X107" s="147"/>
      <c r="Y107" s="147"/>
      <c r="Z107" s="147"/>
      <c r="AA107" s="147"/>
      <c r="AB107" s="147"/>
      <c r="AC107" s="147"/>
      <c r="AD107" s="147"/>
      <c r="AE107" s="147"/>
      <c r="AF107" s="147"/>
      <c r="AG107" s="147"/>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c r="BI107" s="147"/>
      <c r="BJ107" s="147"/>
      <c r="BK107" s="147"/>
      <c r="BL107" s="147"/>
      <c r="BM107" s="147"/>
      <c r="BN107" s="147"/>
      <c r="BO107" s="147"/>
      <c r="BP107" s="147"/>
      <c r="BQ107" s="147"/>
      <c r="BR107" s="147"/>
      <c r="BS107" s="147"/>
      <c r="BT107" s="147"/>
      <c r="BU107" s="147"/>
      <c r="BV107" s="147"/>
      <c r="BW107" s="147"/>
      <c r="BX107" s="147"/>
      <c r="BY107" s="147"/>
      <c r="BZ107" s="147"/>
      <c r="CA107" s="147"/>
      <c r="CB107" s="147"/>
      <c r="CC107" s="147"/>
      <c r="CD107" s="147"/>
      <c r="CE107" s="147"/>
      <c r="CF107" s="147"/>
      <c r="CG107" s="147"/>
      <c r="CH107" s="147"/>
      <c r="CI107" s="147"/>
      <c r="CJ107" s="147"/>
      <c r="CK107" s="147"/>
      <c r="CL107" s="147"/>
      <c r="CM107" s="147"/>
      <c r="CN107" s="147"/>
      <c r="CO107" s="147"/>
      <c r="CP107" s="147"/>
      <c r="CQ107" s="147"/>
      <c r="CR107" s="147"/>
      <c r="CS107" s="135"/>
      <c r="CT107" s="136"/>
      <c r="CU107" s="44"/>
      <c r="CV107" s="44"/>
      <c r="CW107" s="77"/>
    </row>
    <row r="108" spans="2:101" x14ac:dyDescent="0.35">
      <c r="B108" s="76">
        <f>Fleet_data[[#This Row],[Zone]]</f>
        <v>0</v>
      </c>
      <c r="C108" s="146">
        <f>Fleet_data[[#This Row],[Deck]]</f>
        <v>0</v>
      </c>
      <c r="D108" s="146">
        <f>Fleet_data[[#This Row],[Motor]]</f>
        <v>0</v>
      </c>
      <c r="E108" s="146">
        <f>Fleet_data[[#This Row],[Vessel type]]</f>
        <v>0</v>
      </c>
      <c r="F108" s="146">
        <f>Fleet_data[[#This Row],[LOA class]]</f>
        <v>0</v>
      </c>
      <c r="G108" s="146" t="str">
        <f>Fleet_data[[#This Row],[LOA group]]</f>
        <v/>
      </c>
      <c r="H108" s="147"/>
      <c r="I108" s="147"/>
      <c r="J108" s="147"/>
      <c r="K108" s="147"/>
      <c r="L108" s="147"/>
      <c r="M108" s="147"/>
      <c r="N108" s="147"/>
      <c r="O108" s="147"/>
      <c r="P108" s="147"/>
      <c r="Q108" s="147"/>
      <c r="R108" s="147"/>
      <c r="S108" s="147"/>
      <c r="T108" s="147"/>
      <c r="U108" s="147"/>
      <c r="V108" s="147"/>
      <c r="W108" s="147"/>
      <c r="X108" s="147"/>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c r="BI108" s="147"/>
      <c r="BJ108" s="147"/>
      <c r="BK108" s="147"/>
      <c r="BL108" s="147"/>
      <c r="BM108" s="147"/>
      <c r="BN108" s="147"/>
      <c r="BO108" s="147"/>
      <c r="BP108" s="147"/>
      <c r="BQ108" s="147"/>
      <c r="BR108" s="147"/>
      <c r="BS108" s="147"/>
      <c r="BT108" s="147"/>
      <c r="BU108" s="147"/>
      <c r="BV108" s="147"/>
      <c r="BW108" s="147"/>
      <c r="BX108" s="147"/>
      <c r="BY108" s="147"/>
      <c r="BZ108" s="147"/>
      <c r="CA108" s="147"/>
      <c r="CB108" s="147"/>
      <c r="CC108" s="147"/>
      <c r="CD108" s="147"/>
      <c r="CE108" s="147"/>
      <c r="CF108" s="147"/>
      <c r="CG108" s="147"/>
      <c r="CH108" s="147"/>
      <c r="CI108" s="147"/>
      <c r="CJ108" s="147"/>
      <c r="CK108" s="147"/>
      <c r="CL108" s="147"/>
      <c r="CM108" s="147"/>
      <c r="CN108" s="147"/>
      <c r="CO108" s="147"/>
      <c r="CP108" s="147"/>
      <c r="CQ108" s="147"/>
      <c r="CR108" s="147"/>
      <c r="CS108" s="135"/>
      <c r="CT108" s="136"/>
      <c r="CU108" s="44"/>
      <c r="CV108" s="44"/>
      <c r="CW108" s="77"/>
    </row>
    <row r="109" spans="2:101" x14ac:dyDescent="0.35">
      <c r="B109" s="76">
        <f>Fleet_data[[#This Row],[Zone]]</f>
        <v>0</v>
      </c>
      <c r="C109" s="146">
        <f>Fleet_data[[#This Row],[Deck]]</f>
        <v>0</v>
      </c>
      <c r="D109" s="146">
        <f>Fleet_data[[#This Row],[Motor]]</f>
        <v>0</v>
      </c>
      <c r="E109" s="146">
        <f>Fleet_data[[#This Row],[Vessel type]]</f>
        <v>0</v>
      </c>
      <c r="F109" s="146">
        <f>Fleet_data[[#This Row],[LOA class]]</f>
        <v>0</v>
      </c>
      <c r="G109" s="146" t="str">
        <f>Fleet_data[[#This Row],[LOA group]]</f>
        <v/>
      </c>
      <c r="H109" s="147"/>
      <c r="I109" s="147"/>
      <c r="J109" s="147"/>
      <c r="K109" s="147"/>
      <c r="L109" s="147"/>
      <c r="M109" s="147"/>
      <c r="N109" s="147"/>
      <c r="O109" s="147"/>
      <c r="P109" s="147"/>
      <c r="Q109" s="147"/>
      <c r="R109" s="147"/>
      <c r="S109" s="147"/>
      <c r="T109" s="147"/>
      <c r="U109" s="147"/>
      <c r="V109" s="147"/>
      <c r="W109" s="147"/>
      <c r="X109" s="147"/>
      <c r="Y109" s="147"/>
      <c r="Z109" s="147"/>
      <c r="AA109" s="147"/>
      <c r="AB109" s="147"/>
      <c r="AC109" s="147"/>
      <c r="AD109" s="147"/>
      <c r="AE109" s="147"/>
      <c r="AF109" s="147"/>
      <c r="AG109" s="147"/>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c r="BI109" s="147"/>
      <c r="BJ109" s="147"/>
      <c r="BK109" s="147"/>
      <c r="BL109" s="147"/>
      <c r="BM109" s="147"/>
      <c r="BN109" s="147"/>
      <c r="BO109" s="147"/>
      <c r="BP109" s="147"/>
      <c r="BQ109" s="147"/>
      <c r="BR109" s="147"/>
      <c r="BS109" s="147"/>
      <c r="BT109" s="147"/>
      <c r="BU109" s="147"/>
      <c r="BV109" s="147"/>
      <c r="BW109" s="147"/>
      <c r="BX109" s="147"/>
      <c r="BY109" s="147"/>
      <c r="BZ109" s="147"/>
      <c r="CA109" s="147"/>
      <c r="CB109" s="147"/>
      <c r="CC109" s="147"/>
      <c r="CD109" s="147"/>
      <c r="CE109" s="147"/>
      <c r="CF109" s="147"/>
      <c r="CG109" s="147"/>
      <c r="CH109" s="147"/>
      <c r="CI109" s="147"/>
      <c r="CJ109" s="147"/>
      <c r="CK109" s="147"/>
      <c r="CL109" s="147"/>
      <c r="CM109" s="147"/>
      <c r="CN109" s="147"/>
      <c r="CO109" s="147"/>
      <c r="CP109" s="147"/>
      <c r="CQ109" s="147"/>
      <c r="CR109" s="147"/>
      <c r="CS109" s="135"/>
      <c r="CT109" s="136"/>
      <c r="CU109" s="44"/>
      <c r="CV109" s="44"/>
      <c r="CW109" s="77"/>
    </row>
    <row r="110" spans="2:101" x14ac:dyDescent="0.35">
      <c r="B110" s="76">
        <f>Fleet_data[[#This Row],[Zone]]</f>
        <v>0</v>
      </c>
      <c r="C110" s="146">
        <f>Fleet_data[[#This Row],[Deck]]</f>
        <v>0</v>
      </c>
      <c r="D110" s="146">
        <f>Fleet_data[[#This Row],[Motor]]</f>
        <v>0</v>
      </c>
      <c r="E110" s="146">
        <f>Fleet_data[[#This Row],[Vessel type]]</f>
        <v>0</v>
      </c>
      <c r="F110" s="146">
        <f>Fleet_data[[#This Row],[LOA class]]</f>
        <v>0</v>
      </c>
      <c r="G110" s="146" t="str">
        <f>Fleet_data[[#This Row],[LOA group]]</f>
        <v/>
      </c>
      <c r="H110" s="147"/>
      <c r="I110" s="147"/>
      <c r="J110" s="147"/>
      <c r="K110" s="147"/>
      <c r="L110" s="147"/>
      <c r="M110" s="147"/>
      <c r="N110" s="147"/>
      <c r="O110" s="147"/>
      <c r="P110" s="147"/>
      <c r="Q110" s="147"/>
      <c r="R110" s="147"/>
      <c r="S110" s="147"/>
      <c r="T110" s="147"/>
      <c r="U110" s="147"/>
      <c r="V110" s="147"/>
      <c r="W110" s="147"/>
      <c r="X110" s="147"/>
      <c r="Y110" s="147"/>
      <c r="Z110" s="147"/>
      <c r="AA110" s="147"/>
      <c r="AB110" s="147"/>
      <c r="AC110" s="147"/>
      <c r="AD110" s="147"/>
      <c r="AE110" s="147"/>
      <c r="AF110" s="147"/>
      <c r="AG110" s="147"/>
      <c r="AH110" s="147"/>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c r="BI110" s="147"/>
      <c r="BJ110" s="147"/>
      <c r="BK110" s="147"/>
      <c r="BL110" s="147"/>
      <c r="BM110" s="147"/>
      <c r="BN110" s="147"/>
      <c r="BO110" s="147"/>
      <c r="BP110" s="147"/>
      <c r="BQ110" s="147"/>
      <c r="BR110" s="147"/>
      <c r="BS110" s="147"/>
      <c r="BT110" s="147"/>
      <c r="BU110" s="147"/>
      <c r="BV110" s="147"/>
      <c r="BW110" s="147"/>
      <c r="BX110" s="147"/>
      <c r="BY110" s="147"/>
      <c r="BZ110" s="147"/>
      <c r="CA110" s="147"/>
      <c r="CB110" s="147"/>
      <c r="CC110" s="147"/>
      <c r="CD110" s="147"/>
      <c r="CE110" s="147"/>
      <c r="CF110" s="147"/>
      <c r="CG110" s="147"/>
      <c r="CH110" s="147"/>
      <c r="CI110" s="147"/>
      <c r="CJ110" s="147"/>
      <c r="CK110" s="147"/>
      <c r="CL110" s="147"/>
      <c r="CM110" s="147"/>
      <c r="CN110" s="147"/>
      <c r="CO110" s="147"/>
      <c r="CP110" s="147"/>
      <c r="CQ110" s="147"/>
      <c r="CR110" s="147"/>
      <c r="CS110" s="135"/>
      <c r="CT110" s="136"/>
      <c r="CU110" s="44"/>
      <c r="CV110" s="44"/>
      <c r="CW110" s="77"/>
    </row>
    <row r="111" spans="2:101" x14ac:dyDescent="0.35">
      <c r="B111" s="76">
        <f>Fleet_data[[#This Row],[Zone]]</f>
        <v>0</v>
      </c>
      <c r="C111" s="146">
        <f>Fleet_data[[#This Row],[Deck]]</f>
        <v>0</v>
      </c>
      <c r="D111" s="146">
        <f>Fleet_data[[#This Row],[Motor]]</f>
        <v>0</v>
      </c>
      <c r="E111" s="146">
        <f>Fleet_data[[#This Row],[Vessel type]]</f>
        <v>0</v>
      </c>
      <c r="F111" s="146">
        <f>Fleet_data[[#This Row],[LOA class]]</f>
        <v>0</v>
      </c>
      <c r="G111" s="146" t="str">
        <f>Fleet_data[[#This Row],[LOA group]]</f>
        <v/>
      </c>
      <c r="H111" s="147"/>
      <c r="I111" s="147"/>
      <c r="J111" s="147"/>
      <c r="K111" s="147"/>
      <c r="L111" s="147"/>
      <c r="M111" s="147"/>
      <c r="N111" s="147"/>
      <c r="O111" s="147"/>
      <c r="P111" s="147"/>
      <c r="Q111" s="147"/>
      <c r="R111" s="147"/>
      <c r="S111" s="147"/>
      <c r="T111" s="147"/>
      <c r="U111" s="147"/>
      <c r="V111" s="147"/>
      <c r="W111" s="147"/>
      <c r="X111" s="147"/>
      <c r="Y111" s="147"/>
      <c r="Z111" s="147"/>
      <c r="AA111" s="147"/>
      <c r="AB111" s="147"/>
      <c r="AC111" s="147"/>
      <c r="AD111" s="147"/>
      <c r="AE111" s="147"/>
      <c r="AF111" s="147"/>
      <c r="AG111" s="147"/>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c r="BI111" s="147"/>
      <c r="BJ111" s="147"/>
      <c r="BK111" s="147"/>
      <c r="BL111" s="147"/>
      <c r="BM111" s="147"/>
      <c r="BN111" s="147"/>
      <c r="BO111" s="147"/>
      <c r="BP111" s="147"/>
      <c r="BQ111" s="147"/>
      <c r="BR111" s="147"/>
      <c r="BS111" s="147"/>
      <c r="BT111" s="147"/>
      <c r="BU111" s="147"/>
      <c r="BV111" s="147"/>
      <c r="BW111" s="147"/>
      <c r="BX111" s="147"/>
      <c r="BY111" s="147"/>
      <c r="BZ111" s="147"/>
      <c r="CA111" s="147"/>
      <c r="CB111" s="147"/>
      <c r="CC111" s="147"/>
      <c r="CD111" s="147"/>
      <c r="CE111" s="147"/>
      <c r="CF111" s="147"/>
      <c r="CG111" s="147"/>
      <c r="CH111" s="147"/>
      <c r="CI111" s="147"/>
      <c r="CJ111" s="147"/>
      <c r="CK111" s="147"/>
      <c r="CL111" s="147"/>
      <c r="CM111" s="147"/>
      <c r="CN111" s="147"/>
      <c r="CO111" s="147"/>
      <c r="CP111" s="147"/>
      <c r="CQ111" s="147"/>
      <c r="CR111" s="147"/>
      <c r="CS111" s="135"/>
      <c r="CT111" s="136"/>
      <c r="CU111" s="44"/>
      <c r="CV111" s="44"/>
      <c r="CW111" s="77"/>
    </row>
    <row r="112" spans="2:101" x14ac:dyDescent="0.35">
      <c r="B112" s="76">
        <f>Fleet_data[[#This Row],[Zone]]</f>
        <v>0</v>
      </c>
      <c r="C112" s="146">
        <f>Fleet_data[[#This Row],[Deck]]</f>
        <v>0</v>
      </c>
      <c r="D112" s="146">
        <f>Fleet_data[[#This Row],[Motor]]</f>
        <v>0</v>
      </c>
      <c r="E112" s="146">
        <f>Fleet_data[[#This Row],[Vessel type]]</f>
        <v>0</v>
      </c>
      <c r="F112" s="146">
        <f>Fleet_data[[#This Row],[LOA class]]</f>
        <v>0</v>
      </c>
      <c r="G112" s="146" t="str">
        <f>Fleet_data[[#This Row],[LOA group]]</f>
        <v/>
      </c>
      <c r="H112" s="147"/>
      <c r="I112" s="147"/>
      <c r="J112" s="147"/>
      <c r="K112" s="147"/>
      <c r="L112" s="147"/>
      <c r="M112" s="147"/>
      <c r="N112" s="147"/>
      <c r="O112" s="147"/>
      <c r="P112" s="147"/>
      <c r="Q112" s="147"/>
      <c r="R112" s="147"/>
      <c r="S112" s="147"/>
      <c r="T112" s="147"/>
      <c r="U112" s="147"/>
      <c r="V112" s="147"/>
      <c r="W112" s="147"/>
      <c r="X112" s="147"/>
      <c r="Y112" s="147"/>
      <c r="Z112" s="147"/>
      <c r="AA112" s="147"/>
      <c r="AB112" s="147"/>
      <c r="AC112" s="147"/>
      <c r="AD112" s="147"/>
      <c r="AE112" s="147"/>
      <c r="AF112" s="147"/>
      <c r="AG112" s="147"/>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c r="BI112" s="147"/>
      <c r="BJ112" s="147"/>
      <c r="BK112" s="147"/>
      <c r="BL112" s="147"/>
      <c r="BM112" s="147"/>
      <c r="BN112" s="147"/>
      <c r="BO112" s="147"/>
      <c r="BP112" s="147"/>
      <c r="BQ112" s="147"/>
      <c r="BR112" s="147"/>
      <c r="BS112" s="147"/>
      <c r="BT112" s="147"/>
      <c r="BU112" s="147"/>
      <c r="BV112" s="147"/>
      <c r="BW112" s="147"/>
      <c r="BX112" s="147"/>
      <c r="BY112" s="147"/>
      <c r="BZ112" s="147"/>
      <c r="CA112" s="147"/>
      <c r="CB112" s="147"/>
      <c r="CC112" s="147"/>
      <c r="CD112" s="147"/>
      <c r="CE112" s="147"/>
      <c r="CF112" s="147"/>
      <c r="CG112" s="147"/>
      <c r="CH112" s="147"/>
      <c r="CI112" s="147"/>
      <c r="CJ112" s="147"/>
      <c r="CK112" s="147"/>
      <c r="CL112" s="147"/>
      <c r="CM112" s="147"/>
      <c r="CN112" s="147"/>
      <c r="CO112" s="147"/>
      <c r="CP112" s="147"/>
      <c r="CQ112" s="147"/>
      <c r="CR112" s="147"/>
      <c r="CS112" s="135"/>
      <c r="CT112" s="136"/>
      <c r="CU112" s="44"/>
      <c r="CV112" s="44"/>
      <c r="CW112" s="77"/>
    </row>
    <row r="113" spans="2:101" x14ac:dyDescent="0.35">
      <c r="B113" s="76">
        <f>Fleet_data[[#This Row],[Zone]]</f>
        <v>0</v>
      </c>
      <c r="C113" s="146">
        <f>Fleet_data[[#This Row],[Deck]]</f>
        <v>0</v>
      </c>
      <c r="D113" s="146">
        <f>Fleet_data[[#This Row],[Motor]]</f>
        <v>0</v>
      </c>
      <c r="E113" s="146">
        <f>Fleet_data[[#This Row],[Vessel type]]</f>
        <v>0</v>
      </c>
      <c r="F113" s="146">
        <f>Fleet_data[[#This Row],[LOA class]]</f>
        <v>0</v>
      </c>
      <c r="G113" s="146" t="str">
        <f>Fleet_data[[#This Row],[LOA group]]</f>
        <v/>
      </c>
      <c r="H113" s="147"/>
      <c r="I113" s="147"/>
      <c r="J113" s="147"/>
      <c r="K113" s="147"/>
      <c r="L113" s="147"/>
      <c r="M113" s="147"/>
      <c r="N113" s="147"/>
      <c r="O113" s="147"/>
      <c r="P113" s="147"/>
      <c r="Q113" s="147"/>
      <c r="R113" s="147"/>
      <c r="S113" s="147"/>
      <c r="T113" s="147"/>
      <c r="U113" s="147"/>
      <c r="V113" s="147"/>
      <c r="W113" s="147"/>
      <c r="X113" s="147"/>
      <c r="Y113" s="147"/>
      <c r="Z113" s="147"/>
      <c r="AA113" s="147"/>
      <c r="AB113" s="147"/>
      <c r="AC113" s="147"/>
      <c r="AD113" s="147"/>
      <c r="AE113" s="147"/>
      <c r="AF113" s="147"/>
      <c r="AG113" s="147"/>
      <c r="AH113" s="147"/>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c r="BI113" s="147"/>
      <c r="BJ113" s="147"/>
      <c r="BK113" s="147"/>
      <c r="BL113" s="147"/>
      <c r="BM113" s="147"/>
      <c r="BN113" s="147"/>
      <c r="BO113" s="147"/>
      <c r="BP113" s="147"/>
      <c r="BQ113" s="147"/>
      <c r="BR113" s="147"/>
      <c r="BS113" s="147"/>
      <c r="BT113" s="147"/>
      <c r="BU113" s="147"/>
      <c r="BV113" s="147"/>
      <c r="BW113" s="147"/>
      <c r="BX113" s="147"/>
      <c r="BY113" s="147"/>
      <c r="BZ113" s="147"/>
      <c r="CA113" s="147"/>
      <c r="CB113" s="147"/>
      <c r="CC113" s="147"/>
      <c r="CD113" s="147"/>
      <c r="CE113" s="147"/>
      <c r="CF113" s="147"/>
      <c r="CG113" s="147"/>
      <c r="CH113" s="147"/>
      <c r="CI113" s="147"/>
      <c r="CJ113" s="147"/>
      <c r="CK113" s="147"/>
      <c r="CL113" s="147"/>
      <c r="CM113" s="147"/>
      <c r="CN113" s="147"/>
      <c r="CO113" s="147"/>
      <c r="CP113" s="147"/>
      <c r="CQ113" s="147"/>
      <c r="CR113" s="147"/>
      <c r="CS113" s="135"/>
      <c r="CT113" s="136"/>
      <c r="CU113" s="44"/>
      <c r="CV113" s="44"/>
      <c r="CW113" s="77"/>
    </row>
    <row r="114" spans="2:101" x14ac:dyDescent="0.35">
      <c r="B114" s="76">
        <f>Fleet_data[[#This Row],[Zone]]</f>
        <v>0</v>
      </c>
      <c r="C114" s="146">
        <f>Fleet_data[[#This Row],[Deck]]</f>
        <v>0</v>
      </c>
      <c r="D114" s="146">
        <f>Fleet_data[[#This Row],[Motor]]</f>
        <v>0</v>
      </c>
      <c r="E114" s="146">
        <f>Fleet_data[[#This Row],[Vessel type]]</f>
        <v>0</v>
      </c>
      <c r="F114" s="146">
        <f>Fleet_data[[#This Row],[LOA class]]</f>
        <v>0</v>
      </c>
      <c r="G114" s="146" t="str">
        <f>Fleet_data[[#This Row],[LOA group]]</f>
        <v/>
      </c>
      <c r="H114" s="147"/>
      <c r="I114" s="147"/>
      <c r="J114" s="147"/>
      <c r="K114" s="147"/>
      <c r="L114" s="147"/>
      <c r="M114" s="147"/>
      <c r="N114" s="147"/>
      <c r="O114" s="147"/>
      <c r="P114" s="147"/>
      <c r="Q114" s="147"/>
      <c r="R114" s="147"/>
      <c r="S114" s="147"/>
      <c r="T114" s="147"/>
      <c r="U114" s="147"/>
      <c r="V114" s="147"/>
      <c r="W114" s="147"/>
      <c r="X114" s="147"/>
      <c r="Y114" s="147"/>
      <c r="Z114" s="147"/>
      <c r="AA114" s="147"/>
      <c r="AB114" s="147"/>
      <c r="AC114" s="147"/>
      <c r="AD114" s="147"/>
      <c r="AE114" s="147"/>
      <c r="AF114" s="147"/>
      <c r="AG114" s="147"/>
      <c r="AH114" s="147"/>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c r="BI114" s="147"/>
      <c r="BJ114" s="147"/>
      <c r="BK114" s="147"/>
      <c r="BL114" s="147"/>
      <c r="BM114" s="147"/>
      <c r="BN114" s="147"/>
      <c r="BO114" s="147"/>
      <c r="BP114" s="147"/>
      <c r="BQ114" s="147"/>
      <c r="BR114" s="147"/>
      <c r="BS114" s="147"/>
      <c r="BT114" s="147"/>
      <c r="BU114" s="147"/>
      <c r="BV114" s="147"/>
      <c r="BW114" s="147"/>
      <c r="BX114" s="147"/>
      <c r="BY114" s="147"/>
      <c r="BZ114" s="147"/>
      <c r="CA114" s="147"/>
      <c r="CB114" s="147"/>
      <c r="CC114" s="147"/>
      <c r="CD114" s="147"/>
      <c r="CE114" s="147"/>
      <c r="CF114" s="147"/>
      <c r="CG114" s="147"/>
      <c r="CH114" s="147"/>
      <c r="CI114" s="147"/>
      <c r="CJ114" s="147"/>
      <c r="CK114" s="147"/>
      <c r="CL114" s="147"/>
      <c r="CM114" s="147"/>
      <c r="CN114" s="147"/>
      <c r="CO114" s="147"/>
      <c r="CP114" s="147"/>
      <c r="CQ114" s="147"/>
      <c r="CR114" s="147"/>
      <c r="CS114" s="135"/>
      <c r="CT114" s="136"/>
      <c r="CU114" s="44"/>
      <c r="CV114" s="44"/>
      <c r="CW114" s="77"/>
    </row>
    <row r="115" spans="2:101" x14ac:dyDescent="0.35">
      <c r="B115" s="76">
        <f>Fleet_data[[#This Row],[Zone]]</f>
        <v>0</v>
      </c>
      <c r="C115" s="146">
        <f>Fleet_data[[#This Row],[Deck]]</f>
        <v>0</v>
      </c>
      <c r="D115" s="146">
        <f>Fleet_data[[#This Row],[Motor]]</f>
        <v>0</v>
      </c>
      <c r="E115" s="146">
        <f>Fleet_data[[#This Row],[Vessel type]]</f>
        <v>0</v>
      </c>
      <c r="F115" s="146">
        <f>Fleet_data[[#This Row],[LOA class]]</f>
        <v>0</v>
      </c>
      <c r="G115" s="146" t="str">
        <f>Fleet_data[[#This Row],[LOA group]]</f>
        <v/>
      </c>
      <c r="H115" s="147"/>
      <c r="I115" s="147"/>
      <c r="J115" s="147"/>
      <c r="K115" s="147"/>
      <c r="L115" s="147"/>
      <c r="M115" s="147"/>
      <c r="N115" s="147"/>
      <c r="O115" s="147"/>
      <c r="P115" s="147"/>
      <c r="Q115" s="147"/>
      <c r="R115" s="147"/>
      <c r="S115" s="147"/>
      <c r="T115" s="147"/>
      <c r="U115" s="147"/>
      <c r="V115" s="147"/>
      <c r="W115" s="147"/>
      <c r="X115" s="147"/>
      <c r="Y115" s="147"/>
      <c r="Z115" s="147"/>
      <c r="AA115" s="147"/>
      <c r="AB115" s="147"/>
      <c r="AC115" s="147"/>
      <c r="AD115" s="147"/>
      <c r="AE115" s="147"/>
      <c r="AF115" s="147"/>
      <c r="AG115" s="147"/>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c r="BI115" s="147"/>
      <c r="BJ115" s="147"/>
      <c r="BK115" s="147"/>
      <c r="BL115" s="147"/>
      <c r="BM115" s="147"/>
      <c r="BN115" s="147"/>
      <c r="BO115" s="147"/>
      <c r="BP115" s="147"/>
      <c r="BQ115" s="147"/>
      <c r="BR115" s="147"/>
      <c r="BS115" s="147"/>
      <c r="BT115" s="147"/>
      <c r="BU115" s="147"/>
      <c r="BV115" s="147"/>
      <c r="BW115" s="147"/>
      <c r="BX115" s="147"/>
      <c r="BY115" s="147"/>
      <c r="BZ115" s="147"/>
      <c r="CA115" s="147"/>
      <c r="CB115" s="147"/>
      <c r="CC115" s="147"/>
      <c r="CD115" s="147"/>
      <c r="CE115" s="147"/>
      <c r="CF115" s="147"/>
      <c r="CG115" s="147"/>
      <c r="CH115" s="147"/>
      <c r="CI115" s="147"/>
      <c r="CJ115" s="147"/>
      <c r="CK115" s="147"/>
      <c r="CL115" s="147"/>
      <c r="CM115" s="147"/>
      <c r="CN115" s="147"/>
      <c r="CO115" s="147"/>
      <c r="CP115" s="147"/>
      <c r="CQ115" s="147"/>
      <c r="CR115" s="147"/>
      <c r="CS115" s="135"/>
      <c r="CT115" s="136"/>
      <c r="CU115" s="44"/>
      <c r="CV115" s="44"/>
      <c r="CW115" s="77"/>
    </row>
    <row r="116" spans="2:101" x14ac:dyDescent="0.35">
      <c r="B116" s="76">
        <f>Fleet_data[[#This Row],[Zone]]</f>
        <v>0</v>
      </c>
      <c r="C116" s="146">
        <f>Fleet_data[[#This Row],[Deck]]</f>
        <v>0</v>
      </c>
      <c r="D116" s="146">
        <f>Fleet_data[[#This Row],[Motor]]</f>
        <v>0</v>
      </c>
      <c r="E116" s="146">
        <f>Fleet_data[[#This Row],[Vessel type]]</f>
        <v>0</v>
      </c>
      <c r="F116" s="146">
        <f>Fleet_data[[#This Row],[LOA class]]</f>
        <v>0</v>
      </c>
      <c r="G116" s="146" t="str">
        <f>Fleet_data[[#This Row],[LOA group]]</f>
        <v/>
      </c>
      <c r="H116" s="147"/>
      <c r="I116" s="147"/>
      <c r="J116" s="147"/>
      <c r="K116" s="147"/>
      <c r="L116" s="147"/>
      <c r="M116" s="147"/>
      <c r="N116" s="147"/>
      <c r="O116" s="147"/>
      <c r="P116" s="147"/>
      <c r="Q116" s="147"/>
      <c r="R116" s="147"/>
      <c r="S116" s="147"/>
      <c r="T116" s="147"/>
      <c r="U116" s="147"/>
      <c r="V116" s="147"/>
      <c r="W116" s="147"/>
      <c r="X116" s="147"/>
      <c r="Y116" s="147"/>
      <c r="Z116" s="147"/>
      <c r="AA116" s="147"/>
      <c r="AB116" s="147"/>
      <c r="AC116" s="147"/>
      <c r="AD116" s="147"/>
      <c r="AE116" s="147"/>
      <c r="AF116" s="147"/>
      <c r="AG116" s="147"/>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c r="BI116" s="147"/>
      <c r="BJ116" s="147"/>
      <c r="BK116" s="147"/>
      <c r="BL116" s="147"/>
      <c r="BM116" s="147"/>
      <c r="BN116" s="147"/>
      <c r="BO116" s="147"/>
      <c r="BP116" s="147"/>
      <c r="BQ116" s="147"/>
      <c r="BR116" s="147"/>
      <c r="BS116" s="147"/>
      <c r="BT116" s="147"/>
      <c r="BU116" s="147"/>
      <c r="BV116" s="147"/>
      <c r="BW116" s="147"/>
      <c r="BX116" s="147"/>
      <c r="BY116" s="147"/>
      <c r="BZ116" s="147"/>
      <c r="CA116" s="147"/>
      <c r="CB116" s="147"/>
      <c r="CC116" s="147"/>
      <c r="CD116" s="147"/>
      <c r="CE116" s="147"/>
      <c r="CF116" s="147"/>
      <c r="CG116" s="147"/>
      <c r="CH116" s="147"/>
      <c r="CI116" s="147"/>
      <c r="CJ116" s="147"/>
      <c r="CK116" s="147"/>
      <c r="CL116" s="147"/>
      <c r="CM116" s="147"/>
      <c r="CN116" s="147"/>
      <c r="CO116" s="147"/>
      <c r="CP116" s="147"/>
      <c r="CQ116" s="147"/>
      <c r="CR116" s="147"/>
      <c r="CS116" s="135"/>
      <c r="CT116" s="136"/>
      <c r="CU116" s="44"/>
      <c r="CV116" s="44"/>
      <c r="CW116" s="77"/>
    </row>
    <row r="117" spans="2:101" x14ac:dyDescent="0.35">
      <c r="B117" s="76">
        <f>Fleet_data[[#This Row],[Zone]]</f>
        <v>0</v>
      </c>
      <c r="C117" s="146">
        <f>Fleet_data[[#This Row],[Deck]]</f>
        <v>0</v>
      </c>
      <c r="D117" s="146">
        <f>Fleet_data[[#This Row],[Motor]]</f>
        <v>0</v>
      </c>
      <c r="E117" s="146">
        <f>Fleet_data[[#This Row],[Vessel type]]</f>
        <v>0</v>
      </c>
      <c r="F117" s="146">
        <f>Fleet_data[[#This Row],[LOA class]]</f>
        <v>0</v>
      </c>
      <c r="G117" s="146" t="str">
        <f>Fleet_data[[#This Row],[LOA group]]</f>
        <v/>
      </c>
      <c r="H117" s="147"/>
      <c r="I117" s="147"/>
      <c r="J117" s="147"/>
      <c r="K117" s="147"/>
      <c r="L117" s="147"/>
      <c r="M117" s="147"/>
      <c r="N117" s="147"/>
      <c r="O117" s="147"/>
      <c r="P117" s="147"/>
      <c r="Q117" s="147"/>
      <c r="R117" s="147"/>
      <c r="S117" s="147"/>
      <c r="T117" s="147"/>
      <c r="U117" s="147"/>
      <c r="V117" s="147"/>
      <c r="W117" s="147"/>
      <c r="X117" s="147"/>
      <c r="Y117" s="147"/>
      <c r="Z117" s="147"/>
      <c r="AA117" s="147"/>
      <c r="AB117" s="147"/>
      <c r="AC117" s="147"/>
      <c r="AD117" s="147"/>
      <c r="AE117" s="147"/>
      <c r="AF117" s="147"/>
      <c r="AG117" s="147"/>
      <c r="AH117" s="147"/>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c r="BI117" s="147"/>
      <c r="BJ117" s="147"/>
      <c r="BK117" s="147"/>
      <c r="BL117" s="147"/>
      <c r="BM117" s="147"/>
      <c r="BN117" s="147"/>
      <c r="BO117" s="147"/>
      <c r="BP117" s="147"/>
      <c r="BQ117" s="147"/>
      <c r="BR117" s="147"/>
      <c r="BS117" s="147"/>
      <c r="BT117" s="147"/>
      <c r="BU117" s="147"/>
      <c r="BV117" s="147"/>
      <c r="BW117" s="147"/>
      <c r="BX117" s="147"/>
      <c r="BY117" s="147"/>
      <c r="BZ117" s="147"/>
      <c r="CA117" s="147"/>
      <c r="CB117" s="147"/>
      <c r="CC117" s="147"/>
      <c r="CD117" s="147"/>
      <c r="CE117" s="147"/>
      <c r="CF117" s="147"/>
      <c r="CG117" s="147"/>
      <c r="CH117" s="147"/>
      <c r="CI117" s="147"/>
      <c r="CJ117" s="147"/>
      <c r="CK117" s="147"/>
      <c r="CL117" s="147"/>
      <c r="CM117" s="147"/>
      <c r="CN117" s="147"/>
      <c r="CO117" s="147"/>
      <c r="CP117" s="147"/>
      <c r="CQ117" s="147"/>
      <c r="CR117" s="147"/>
      <c r="CS117" s="135"/>
      <c r="CT117" s="136"/>
      <c r="CU117" s="44"/>
      <c r="CV117" s="44"/>
      <c r="CW117" s="77"/>
    </row>
    <row r="118" spans="2:101" x14ac:dyDescent="0.35">
      <c r="B118" s="76">
        <f>Fleet_data[[#This Row],[Zone]]</f>
        <v>0</v>
      </c>
      <c r="C118" s="146">
        <f>Fleet_data[[#This Row],[Deck]]</f>
        <v>0</v>
      </c>
      <c r="D118" s="146">
        <f>Fleet_data[[#This Row],[Motor]]</f>
        <v>0</v>
      </c>
      <c r="E118" s="146">
        <f>Fleet_data[[#This Row],[Vessel type]]</f>
        <v>0</v>
      </c>
      <c r="F118" s="146">
        <f>Fleet_data[[#This Row],[LOA class]]</f>
        <v>0</v>
      </c>
      <c r="G118" s="146" t="str">
        <f>Fleet_data[[#This Row],[LOA group]]</f>
        <v/>
      </c>
      <c r="H118" s="147"/>
      <c r="I118" s="147"/>
      <c r="J118" s="147"/>
      <c r="K118" s="147"/>
      <c r="L118" s="147"/>
      <c r="M118" s="147"/>
      <c r="N118" s="147"/>
      <c r="O118" s="147"/>
      <c r="P118" s="147"/>
      <c r="Q118" s="147"/>
      <c r="R118" s="147"/>
      <c r="S118" s="147"/>
      <c r="T118" s="147"/>
      <c r="U118" s="147"/>
      <c r="V118" s="147"/>
      <c r="W118" s="147"/>
      <c r="X118" s="147"/>
      <c r="Y118" s="147"/>
      <c r="Z118" s="147"/>
      <c r="AA118" s="147"/>
      <c r="AB118" s="147"/>
      <c r="AC118" s="147"/>
      <c r="AD118" s="147"/>
      <c r="AE118" s="147"/>
      <c r="AF118" s="147"/>
      <c r="AG118" s="147"/>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c r="BI118" s="147"/>
      <c r="BJ118" s="147"/>
      <c r="BK118" s="147"/>
      <c r="BL118" s="147"/>
      <c r="BM118" s="147"/>
      <c r="BN118" s="147"/>
      <c r="BO118" s="147"/>
      <c r="BP118" s="147"/>
      <c r="BQ118" s="147"/>
      <c r="BR118" s="147"/>
      <c r="BS118" s="147"/>
      <c r="BT118" s="147"/>
      <c r="BU118" s="147"/>
      <c r="BV118" s="147"/>
      <c r="BW118" s="147"/>
      <c r="BX118" s="147"/>
      <c r="BY118" s="147"/>
      <c r="BZ118" s="147"/>
      <c r="CA118" s="147"/>
      <c r="CB118" s="147"/>
      <c r="CC118" s="147"/>
      <c r="CD118" s="147"/>
      <c r="CE118" s="147"/>
      <c r="CF118" s="147"/>
      <c r="CG118" s="147"/>
      <c r="CH118" s="147"/>
      <c r="CI118" s="147"/>
      <c r="CJ118" s="147"/>
      <c r="CK118" s="147"/>
      <c r="CL118" s="147"/>
      <c r="CM118" s="147"/>
      <c r="CN118" s="147"/>
      <c r="CO118" s="147"/>
      <c r="CP118" s="147"/>
      <c r="CQ118" s="147"/>
      <c r="CR118" s="147"/>
      <c r="CS118" s="135"/>
      <c r="CT118" s="136"/>
      <c r="CU118" s="44"/>
      <c r="CV118" s="44"/>
      <c r="CW118" s="77"/>
    </row>
    <row r="119" spans="2:101" x14ac:dyDescent="0.35">
      <c r="B119" s="76">
        <f>Fleet_data[[#This Row],[Zone]]</f>
        <v>0</v>
      </c>
      <c r="C119" s="146">
        <f>Fleet_data[[#This Row],[Deck]]</f>
        <v>0</v>
      </c>
      <c r="D119" s="146">
        <f>Fleet_data[[#This Row],[Motor]]</f>
        <v>0</v>
      </c>
      <c r="E119" s="146">
        <f>Fleet_data[[#This Row],[Vessel type]]</f>
        <v>0</v>
      </c>
      <c r="F119" s="146">
        <f>Fleet_data[[#This Row],[LOA class]]</f>
        <v>0</v>
      </c>
      <c r="G119" s="146" t="str">
        <f>Fleet_data[[#This Row],[LOA group]]</f>
        <v/>
      </c>
      <c r="H119" s="147"/>
      <c r="I119" s="147"/>
      <c r="J119" s="147"/>
      <c r="K119" s="147"/>
      <c r="L119" s="147"/>
      <c r="M119" s="147"/>
      <c r="N119" s="147"/>
      <c r="O119" s="147"/>
      <c r="P119" s="147"/>
      <c r="Q119" s="147"/>
      <c r="R119" s="147"/>
      <c r="S119" s="147"/>
      <c r="T119" s="147"/>
      <c r="U119" s="147"/>
      <c r="V119" s="147"/>
      <c r="W119" s="147"/>
      <c r="X119" s="147"/>
      <c r="Y119" s="147"/>
      <c r="Z119" s="147"/>
      <c r="AA119" s="147"/>
      <c r="AB119" s="147"/>
      <c r="AC119" s="147"/>
      <c r="AD119" s="147"/>
      <c r="AE119" s="147"/>
      <c r="AF119" s="147"/>
      <c r="AG119" s="147"/>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c r="BI119" s="147"/>
      <c r="BJ119" s="147"/>
      <c r="BK119" s="147"/>
      <c r="BL119" s="147"/>
      <c r="BM119" s="147"/>
      <c r="BN119" s="147"/>
      <c r="BO119" s="147"/>
      <c r="BP119" s="147"/>
      <c r="BQ119" s="147"/>
      <c r="BR119" s="147"/>
      <c r="BS119" s="147"/>
      <c r="BT119" s="147"/>
      <c r="BU119" s="147"/>
      <c r="BV119" s="147"/>
      <c r="BW119" s="147"/>
      <c r="BX119" s="147"/>
      <c r="BY119" s="147"/>
      <c r="BZ119" s="147"/>
      <c r="CA119" s="147"/>
      <c r="CB119" s="147"/>
      <c r="CC119" s="147"/>
      <c r="CD119" s="147"/>
      <c r="CE119" s="147"/>
      <c r="CF119" s="147"/>
      <c r="CG119" s="147"/>
      <c r="CH119" s="147"/>
      <c r="CI119" s="147"/>
      <c r="CJ119" s="147"/>
      <c r="CK119" s="147"/>
      <c r="CL119" s="147"/>
      <c r="CM119" s="147"/>
      <c r="CN119" s="147"/>
      <c r="CO119" s="147"/>
      <c r="CP119" s="147"/>
      <c r="CQ119" s="147"/>
      <c r="CR119" s="147"/>
      <c r="CS119" s="135"/>
      <c r="CT119" s="136"/>
      <c r="CU119" s="44"/>
      <c r="CV119" s="44"/>
      <c r="CW119" s="77"/>
    </row>
    <row r="120" spans="2:101" x14ac:dyDescent="0.35">
      <c r="B120" s="76">
        <f>Fleet_data[[#This Row],[Zone]]</f>
        <v>0</v>
      </c>
      <c r="C120" s="146">
        <f>Fleet_data[[#This Row],[Deck]]</f>
        <v>0</v>
      </c>
      <c r="D120" s="146">
        <f>Fleet_data[[#This Row],[Motor]]</f>
        <v>0</v>
      </c>
      <c r="E120" s="146">
        <f>Fleet_data[[#This Row],[Vessel type]]</f>
        <v>0</v>
      </c>
      <c r="F120" s="146">
        <f>Fleet_data[[#This Row],[LOA class]]</f>
        <v>0</v>
      </c>
      <c r="G120" s="146" t="str">
        <f>Fleet_data[[#This Row],[LOA group]]</f>
        <v/>
      </c>
      <c r="H120" s="147"/>
      <c r="I120" s="147"/>
      <c r="J120" s="147"/>
      <c r="K120" s="147"/>
      <c r="L120" s="147"/>
      <c r="M120" s="147"/>
      <c r="N120" s="147"/>
      <c r="O120" s="147"/>
      <c r="P120" s="147"/>
      <c r="Q120" s="147"/>
      <c r="R120" s="147"/>
      <c r="S120" s="147"/>
      <c r="T120" s="147"/>
      <c r="U120" s="147"/>
      <c r="V120" s="147"/>
      <c r="W120" s="147"/>
      <c r="X120" s="147"/>
      <c r="Y120" s="147"/>
      <c r="Z120" s="147"/>
      <c r="AA120" s="147"/>
      <c r="AB120" s="147"/>
      <c r="AC120" s="147"/>
      <c r="AD120" s="147"/>
      <c r="AE120" s="147"/>
      <c r="AF120" s="147"/>
      <c r="AG120" s="147"/>
      <c r="AH120" s="147"/>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c r="BI120" s="147"/>
      <c r="BJ120" s="147"/>
      <c r="BK120" s="147"/>
      <c r="BL120" s="147"/>
      <c r="BM120" s="147"/>
      <c r="BN120" s="147"/>
      <c r="BO120" s="147"/>
      <c r="BP120" s="147"/>
      <c r="BQ120" s="147"/>
      <c r="BR120" s="147"/>
      <c r="BS120" s="147"/>
      <c r="BT120" s="147"/>
      <c r="BU120" s="147"/>
      <c r="BV120" s="147"/>
      <c r="BW120" s="147"/>
      <c r="BX120" s="147"/>
      <c r="BY120" s="147"/>
      <c r="BZ120" s="147"/>
      <c r="CA120" s="147"/>
      <c r="CB120" s="147"/>
      <c r="CC120" s="147"/>
      <c r="CD120" s="147"/>
      <c r="CE120" s="147"/>
      <c r="CF120" s="147"/>
      <c r="CG120" s="147"/>
      <c r="CH120" s="147"/>
      <c r="CI120" s="147"/>
      <c r="CJ120" s="147"/>
      <c r="CK120" s="147"/>
      <c r="CL120" s="147"/>
      <c r="CM120" s="147"/>
      <c r="CN120" s="147"/>
      <c r="CO120" s="147"/>
      <c r="CP120" s="147"/>
      <c r="CQ120" s="147"/>
      <c r="CR120" s="147"/>
      <c r="CS120" s="135"/>
      <c r="CT120" s="136"/>
      <c r="CU120" s="44"/>
      <c r="CV120" s="44"/>
      <c r="CW120" s="77"/>
    </row>
    <row r="121" spans="2:101" x14ac:dyDescent="0.35">
      <c r="B121" s="76">
        <f>Fleet_data[[#This Row],[Zone]]</f>
        <v>0</v>
      </c>
      <c r="C121" s="146">
        <f>Fleet_data[[#This Row],[Deck]]</f>
        <v>0</v>
      </c>
      <c r="D121" s="146">
        <f>Fleet_data[[#This Row],[Motor]]</f>
        <v>0</v>
      </c>
      <c r="E121" s="146">
        <f>Fleet_data[[#This Row],[Vessel type]]</f>
        <v>0</v>
      </c>
      <c r="F121" s="146">
        <f>Fleet_data[[#This Row],[LOA class]]</f>
        <v>0</v>
      </c>
      <c r="G121" s="146" t="str">
        <f>Fleet_data[[#This Row],[LOA group]]</f>
        <v/>
      </c>
      <c r="H121" s="147"/>
      <c r="I121" s="147"/>
      <c r="J121" s="147"/>
      <c r="K121" s="147"/>
      <c r="L121" s="147"/>
      <c r="M121" s="147"/>
      <c r="N121" s="147"/>
      <c r="O121" s="147"/>
      <c r="P121" s="147"/>
      <c r="Q121" s="147"/>
      <c r="R121" s="147"/>
      <c r="S121" s="147"/>
      <c r="T121" s="147"/>
      <c r="U121" s="147"/>
      <c r="V121" s="147"/>
      <c r="W121" s="147"/>
      <c r="X121" s="147"/>
      <c r="Y121" s="147"/>
      <c r="Z121" s="147"/>
      <c r="AA121" s="147"/>
      <c r="AB121" s="147"/>
      <c r="AC121" s="147"/>
      <c r="AD121" s="147"/>
      <c r="AE121" s="147"/>
      <c r="AF121" s="147"/>
      <c r="AG121" s="147"/>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c r="BI121" s="147"/>
      <c r="BJ121" s="147"/>
      <c r="BK121" s="147"/>
      <c r="BL121" s="147"/>
      <c r="BM121" s="147"/>
      <c r="BN121" s="147"/>
      <c r="BO121" s="147"/>
      <c r="BP121" s="147"/>
      <c r="BQ121" s="147"/>
      <c r="BR121" s="147"/>
      <c r="BS121" s="147"/>
      <c r="BT121" s="147"/>
      <c r="BU121" s="147"/>
      <c r="BV121" s="147"/>
      <c r="BW121" s="147"/>
      <c r="BX121" s="147"/>
      <c r="BY121" s="147"/>
      <c r="BZ121" s="147"/>
      <c r="CA121" s="147"/>
      <c r="CB121" s="147"/>
      <c r="CC121" s="147"/>
      <c r="CD121" s="147"/>
      <c r="CE121" s="147"/>
      <c r="CF121" s="147"/>
      <c r="CG121" s="147"/>
      <c r="CH121" s="147"/>
      <c r="CI121" s="147"/>
      <c r="CJ121" s="147"/>
      <c r="CK121" s="147"/>
      <c r="CL121" s="147"/>
      <c r="CM121" s="147"/>
      <c r="CN121" s="147"/>
      <c r="CO121" s="147"/>
      <c r="CP121" s="147"/>
      <c r="CQ121" s="147"/>
      <c r="CR121" s="147"/>
      <c r="CS121" s="135"/>
      <c r="CT121" s="136"/>
      <c r="CU121" s="44"/>
      <c r="CV121" s="44"/>
      <c r="CW121" s="77"/>
    </row>
    <row r="122" spans="2:101" x14ac:dyDescent="0.35">
      <c r="B122" s="76">
        <f>Fleet_data[[#This Row],[Zone]]</f>
        <v>0</v>
      </c>
      <c r="C122" s="146">
        <f>Fleet_data[[#This Row],[Deck]]</f>
        <v>0</v>
      </c>
      <c r="D122" s="146">
        <f>Fleet_data[[#This Row],[Motor]]</f>
        <v>0</v>
      </c>
      <c r="E122" s="146">
        <f>Fleet_data[[#This Row],[Vessel type]]</f>
        <v>0</v>
      </c>
      <c r="F122" s="146">
        <f>Fleet_data[[#This Row],[LOA class]]</f>
        <v>0</v>
      </c>
      <c r="G122" s="146" t="str">
        <f>Fleet_data[[#This Row],[LOA group]]</f>
        <v/>
      </c>
      <c r="H122" s="147"/>
      <c r="I122" s="147"/>
      <c r="J122" s="147"/>
      <c r="K122" s="147"/>
      <c r="L122" s="147"/>
      <c r="M122" s="147"/>
      <c r="N122" s="147"/>
      <c r="O122" s="147"/>
      <c r="P122" s="147"/>
      <c r="Q122" s="147"/>
      <c r="R122" s="147"/>
      <c r="S122" s="147"/>
      <c r="T122" s="147"/>
      <c r="U122" s="147"/>
      <c r="V122" s="147"/>
      <c r="W122" s="147"/>
      <c r="X122" s="147"/>
      <c r="Y122" s="147"/>
      <c r="Z122" s="147"/>
      <c r="AA122" s="147"/>
      <c r="AB122" s="147"/>
      <c r="AC122" s="147"/>
      <c r="AD122" s="147"/>
      <c r="AE122" s="147"/>
      <c r="AF122" s="147"/>
      <c r="AG122" s="147"/>
      <c r="AH122" s="147"/>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c r="BI122" s="147"/>
      <c r="BJ122" s="147"/>
      <c r="BK122" s="147"/>
      <c r="BL122" s="147"/>
      <c r="BM122" s="147"/>
      <c r="BN122" s="147"/>
      <c r="BO122" s="147"/>
      <c r="BP122" s="147"/>
      <c r="BQ122" s="147"/>
      <c r="BR122" s="147"/>
      <c r="BS122" s="147"/>
      <c r="BT122" s="147"/>
      <c r="BU122" s="147"/>
      <c r="BV122" s="147"/>
      <c r="BW122" s="147"/>
      <c r="BX122" s="147"/>
      <c r="BY122" s="147"/>
      <c r="BZ122" s="147"/>
      <c r="CA122" s="147"/>
      <c r="CB122" s="147"/>
      <c r="CC122" s="147"/>
      <c r="CD122" s="147"/>
      <c r="CE122" s="147"/>
      <c r="CF122" s="147"/>
      <c r="CG122" s="147"/>
      <c r="CH122" s="147"/>
      <c r="CI122" s="147"/>
      <c r="CJ122" s="147"/>
      <c r="CK122" s="147"/>
      <c r="CL122" s="147"/>
      <c r="CM122" s="147"/>
      <c r="CN122" s="147"/>
      <c r="CO122" s="147"/>
      <c r="CP122" s="147"/>
      <c r="CQ122" s="147"/>
      <c r="CR122" s="147"/>
      <c r="CS122" s="135"/>
      <c r="CT122" s="136"/>
      <c r="CU122" s="44"/>
      <c r="CV122" s="44"/>
      <c r="CW122" s="77"/>
    </row>
    <row r="123" spans="2:101" x14ac:dyDescent="0.35">
      <c r="B123" s="76">
        <f>Fleet_data[[#This Row],[Zone]]</f>
        <v>0</v>
      </c>
      <c r="C123" s="146">
        <f>Fleet_data[[#This Row],[Deck]]</f>
        <v>0</v>
      </c>
      <c r="D123" s="146">
        <f>Fleet_data[[#This Row],[Motor]]</f>
        <v>0</v>
      </c>
      <c r="E123" s="146">
        <f>Fleet_data[[#This Row],[Vessel type]]</f>
        <v>0</v>
      </c>
      <c r="F123" s="146">
        <f>Fleet_data[[#This Row],[LOA class]]</f>
        <v>0</v>
      </c>
      <c r="G123" s="146" t="str">
        <f>Fleet_data[[#This Row],[LOA group]]</f>
        <v/>
      </c>
      <c r="H123" s="147"/>
      <c r="I123" s="147"/>
      <c r="J123" s="147"/>
      <c r="K123" s="147"/>
      <c r="L123" s="147"/>
      <c r="M123" s="147"/>
      <c r="N123" s="147"/>
      <c r="O123" s="147"/>
      <c r="P123" s="147"/>
      <c r="Q123" s="147"/>
      <c r="R123" s="147"/>
      <c r="S123" s="147"/>
      <c r="T123" s="147"/>
      <c r="U123" s="147"/>
      <c r="V123" s="147"/>
      <c r="W123" s="147"/>
      <c r="X123" s="147"/>
      <c r="Y123" s="147"/>
      <c r="Z123" s="147"/>
      <c r="AA123" s="147"/>
      <c r="AB123" s="147"/>
      <c r="AC123" s="147"/>
      <c r="AD123" s="147"/>
      <c r="AE123" s="147"/>
      <c r="AF123" s="147"/>
      <c r="AG123" s="147"/>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c r="BI123" s="147"/>
      <c r="BJ123" s="147"/>
      <c r="BK123" s="147"/>
      <c r="BL123" s="147"/>
      <c r="BM123" s="147"/>
      <c r="BN123" s="147"/>
      <c r="BO123" s="147"/>
      <c r="BP123" s="147"/>
      <c r="BQ123" s="147"/>
      <c r="BR123" s="147"/>
      <c r="BS123" s="147"/>
      <c r="BT123" s="147"/>
      <c r="BU123" s="147"/>
      <c r="BV123" s="147"/>
      <c r="BW123" s="147"/>
      <c r="BX123" s="147"/>
      <c r="BY123" s="147"/>
      <c r="BZ123" s="147"/>
      <c r="CA123" s="147"/>
      <c r="CB123" s="147"/>
      <c r="CC123" s="147"/>
      <c r="CD123" s="147"/>
      <c r="CE123" s="147"/>
      <c r="CF123" s="147"/>
      <c r="CG123" s="147"/>
      <c r="CH123" s="147"/>
      <c r="CI123" s="147"/>
      <c r="CJ123" s="147"/>
      <c r="CK123" s="147"/>
      <c r="CL123" s="147"/>
      <c r="CM123" s="147"/>
      <c r="CN123" s="147"/>
      <c r="CO123" s="147"/>
      <c r="CP123" s="147"/>
      <c r="CQ123" s="147"/>
      <c r="CR123" s="147"/>
      <c r="CS123" s="135"/>
      <c r="CT123" s="136"/>
      <c r="CU123" s="44"/>
      <c r="CV123" s="44"/>
      <c r="CW123" s="77"/>
    </row>
    <row r="124" spans="2:101" x14ac:dyDescent="0.35">
      <c r="B124" s="76">
        <f>Fleet_data[[#This Row],[Zone]]</f>
        <v>0</v>
      </c>
      <c r="C124" s="146">
        <f>Fleet_data[[#This Row],[Deck]]</f>
        <v>0</v>
      </c>
      <c r="D124" s="146">
        <f>Fleet_data[[#This Row],[Motor]]</f>
        <v>0</v>
      </c>
      <c r="E124" s="146">
        <f>Fleet_data[[#This Row],[Vessel type]]</f>
        <v>0</v>
      </c>
      <c r="F124" s="146">
        <f>Fleet_data[[#This Row],[LOA class]]</f>
        <v>0</v>
      </c>
      <c r="G124" s="146" t="str">
        <f>Fleet_data[[#This Row],[LOA group]]</f>
        <v/>
      </c>
      <c r="H124" s="147"/>
      <c r="I124" s="147"/>
      <c r="J124" s="147"/>
      <c r="K124" s="147"/>
      <c r="L124" s="147"/>
      <c r="M124" s="147"/>
      <c r="N124" s="147"/>
      <c r="O124" s="147"/>
      <c r="P124" s="147"/>
      <c r="Q124" s="147"/>
      <c r="R124" s="147"/>
      <c r="S124" s="147"/>
      <c r="T124" s="147"/>
      <c r="U124" s="147"/>
      <c r="V124" s="147"/>
      <c r="W124" s="147"/>
      <c r="X124" s="147"/>
      <c r="Y124" s="147"/>
      <c r="Z124" s="147"/>
      <c r="AA124" s="147"/>
      <c r="AB124" s="147"/>
      <c r="AC124" s="147"/>
      <c r="AD124" s="147"/>
      <c r="AE124" s="147"/>
      <c r="AF124" s="147"/>
      <c r="AG124" s="147"/>
      <c r="AH124" s="147"/>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c r="BI124" s="147"/>
      <c r="BJ124" s="147"/>
      <c r="BK124" s="147"/>
      <c r="BL124" s="147"/>
      <c r="BM124" s="147"/>
      <c r="BN124" s="147"/>
      <c r="BO124" s="147"/>
      <c r="BP124" s="147"/>
      <c r="BQ124" s="147"/>
      <c r="BR124" s="147"/>
      <c r="BS124" s="147"/>
      <c r="BT124" s="147"/>
      <c r="BU124" s="147"/>
      <c r="BV124" s="147"/>
      <c r="BW124" s="147"/>
      <c r="BX124" s="147"/>
      <c r="BY124" s="147"/>
      <c r="BZ124" s="147"/>
      <c r="CA124" s="147"/>
      <c r="CB124" s="147"/>
      <c r="CC124" s="147"/>
      <c r="CD124" s="147"/>
      <c r="CE124" s="147"/>
      <c r="CF124" s="147"/>
      <c r="CG124" s="147"/>
      <c r="CH124" s="147"/>
      <c r="CI124" s="147"/>
      <c r="CJ124" s="147"/>
      <c r="CK124" s="147"/>
      <c r="CL124" s="147"/>
      <c r="CM124" s="147"/>
      <c r="CN124" s="147"/>
      <c r="CO124" s="147"/>
      <c r="CP124" s="147"/>
      <c r="CQ124" s="147"/>
      <c r="CR124" s="147"/>
      <c r="CS124" s="135"/>
      <c r="CT124" s="136"/>
      <c r="CU124" s="44"/>
      <c r="CV124" s="44"/>
      <c r="CW124" s="77"/>
    </row>
    <row r="125" spans="2:101" x14ac:dyDescent="0.35">
      <c r="B125" s="76">
        <f>Fleet_data[[#This Row],[Zone]]</f>
        <v>0</v>
      </c>
      <c r="C125" s="146">
        <f>Fleet_data[[#This Row],[Deck]]</f>
        <v>0</v>
      </c>
      <c r="D125" s="146">
        <f>Fleet_data[[#This Row],[Motor]]</f>
        <v>0</v>
      </c>
      <c r="E125" s="146">
        <f>Fleet_data[[#This Row],[Vessel type]]</f>
        <v>0</v>
      </c>
      <c r="F125" s="146">
        <f>Fleet_data[[#This Row],[LOA class]]</f>
        <v>0</v>
      </c>
      <c r="G125" s="146" t="str">
        <f>Fleet_data[[#This Row],[LOA group]]</f>
        <v/>
      </c>
      <c r="H125" s="147"/>
      <c r="I125" s="147"/>
      <c r="J125" s="147"/>
      <c r="K125" s="147"/>
      <c r="L125" s="147"/>
      <c r="M125" s="147"/>
      <c r="N125" s="147"/>
      <c r="O125" s="147"/>
      <c r="P125" s="147"/>
      <c r="Q125" s="147"/>
      <c r="R125" s="147"/>
      <c r="S125" s="147"/>
      <c r="T125" s="147"/>
      <c r="U125" s="147"/>
      <c r="V125" s="147"/>
      <c r="W125" s="147"/>
      <c r="X125" s="147"/>
      <c r="Y125" s="147"/>
      <c r="Z125" s="147"/>
      <c r="AA125" s="147"/>
      <c r="AB125" s="147"/>
      <c r="AC125" s="147"/>
      <c r="AD125" s="147"/>
      <c r="AE125" s="147"/>
      <c r="AF125" s="147"/>
      <c r="AG125" s="147"/>
      <c r="AH125" s="147"/>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c r="BI125" s="147"/>
      <c r="BJ125" s="147"/>
      <c r="BK125" s="147"/>
      <c r="BL125" s="147"/>
      <c r="BM125" s="147"/>
      <c r="BN125" s="147"/>
      <c r="BO125" s="147"/>
      <c r="BP125" s="147"/>
      <c r="BQ125" s="147"/>
      <c r="BR125" s="147"/>
      <c r="BS125" s="147"/>
      <c r="BT125" s="147"/>
      <c r="BU125" s="147"/>
      <c r="BV125" s="147"/>
      <c r="BW125" s="147"/>
      <c r="BX125" s="147"/>
      <c r="BY125" s="147"/>
      <c r="BZ125" s="147"/>
      <c r="CA125" s="147"/>
      <c r="CB125" s="147"/>
      <c r="CC125" s="147"/>
      <c r="CD125" s="147"/>
      <c r="CE125" s="147"/>
      <c r="CF125" s="147"/>
      <c r="CG125" s="147"/>
      <c r="CH125" s="147"/>
      <c r="CI125" s="147"/>
      <c r="CJ125" s="147"/>
      <c r="CK125" s="147"/>
      <c r="CL125" s="147"/>
      <c r="CM125" s="147"/>
      <c r="CN125" s="147"/>
      <c r="CO125" s="147"/>
      <c r="CP125" s="147"/>
      <c r="CQ125" s="147"/>
      <c r="CR125" s="147"/>
      <c r="CS125" s="135"/>
      <c r="CT125" s="136"/>
      <c r="CU125" s="44"/>
      <c r="CV125" s="44"/>
      <c r="CW125" s="77"/>
    </row>
    <row r="126" spans="2:101" x14ac:dyDescent="0.35">
      <c r="B126" s="76">
        <f>Fleet_data[[#This Row],[Zone]]</f>
        <v>0</v>
      </c>
      <c r="C126" s="146">
        <f>Fleet_data[[#This Row],[Deck]]</f>
        <v>0</v>
      </c>
      <c r="D126" s="146">
        <f>Fleet_data[[#This Row],[Motor]]</f>
        <v>0</v>
      </c>
      <c r="E126" s="146">
        <f>Fleet_data[[#This Row],[Vessel type]]</f>
        <v>0</v>
      </c>
      <c r="F126" s="146">
        <f>Fleet_data[[#This Row],[LOA class]]</f>
        <v>0</v>
      </c>
      <c r="G126" s="146" t="str">
        <f>Fleet_data[[#This Row],[LOA group]]</f>
        <v/>
      </c>
      <c r="H126" s="147"/>
      <c r="I126" s="147"/>
      <c r="J126" s="147"/>
      <c r="K126" s="147"/>
      <c r="L126" s="147"/>
      <c r="M126" s="147"/>
      <c r="N126" s="147"/>
      <c r="O126" s="147"/>
      <c r="P126" s="147"/>
      <c r="Q126" s="147"/>
      <c r="R126" s="147"/>
      <c r="S126" s="147"/>
      <c r="T126" s="147"/>
      <c r="U126" s="147"/>
      <c r="V126" s="147"/>
      <c r="W126" s="147"/>
      <c r="X126" s="147"/>
      <c r="Y126" s="147"/>
      <c r="Z126" s="147"/>
      <c r="AA126" s="147"/>
      <c r="AB126" s="147"/>
      <c r="AC126" s="147"/>
      <c r="AD126" s="147"/>
      <c r="AE126" s="147"/>
      <c r="AF126" s="147"/>
      <c r="AG126" s="147"/>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c r="BI126" s="147"/>
      <c r="BJ126" s="147"/>
      <c r="BK126" s="147"/>
      <c r="BL126" s="147"/>
      <c r="BM126" s="147"/>
      <c r="BN126" s="147"/>
      <c r="BO126" s="147"/>
      <c r="BP126" s="147"/>
      <c r="BQ126" s="147"/>
      <c r="BR126" s="147"/>
      <c r="BS126" s="147"/>
      <c r="BT126" s="147"/>
      <c r="BU126" s="147"/>
      <c r="BV126" s="147"/>
      <c r="BW126" s="147"/>
      <c r="BX126" s="147"/>
      <c r="BY126" s="147"/>
      <c r="BZ126" s="147"/>
      <c r="CA126" s="147"/>
      <c r="CB126" s="147"/>
      <c r="CC126" s="147"/>
      <c r="CD126" s="147"/>
      <c r="CE126" s="147"/>
      <c r="CF126" s="147"/>
      <c r="CG126" s="147"/>
      <c r="CH126" s="147"/>
      <c r="CI126" s="147"/>
      <c r="CJ126" s="147"/>
      <c r="CK126" s="147"/>
      <c r="CL126" s="147"/>
      <c r="CM126" s="147"/>
      <c r="CN126" s="147"/>
      <c r="CO126" s="147"/>
      <c r="CP126" s="147"/>
      <c r="CQ126" s="147"/>
      <c r="CR126" s="147"/>
      <c r="CS126" s="135"/>
      <c r="CT126" s="136"/>
      <c r="CU126" s="44"/>
      <c r="CV126" s="44"/>
      <c r="CW126" s="77"/>
    </row>
    <row r="127" spans="2:101" x14ac:dyDescent="0.35">
      <c r="B127" s="76">
        <f>Fleet_data[[#This Row],[Zone]]</f>
        <v>0</v>
      </c>
      <c r="C127" s="146">
        <f>Fleet_data[[#This Row],[Deck]]</f>
        <v>0</v>
      </c>
      <c r="D127" s="146">
        <f>Fleet_data[[#This Row],[Motor]]</f>
        <v>0</v>
      </c>
      <c r="E127" s="146">
        <f>Fleet_data[[#This Row],[Vessel type]]</f>
        <v>0</v>
      </c>
      <c r="F127" s="146">
        <f>Fleet_data[[#This Row],[LOA class]]</f>
        <v>0</v>
      </c>
      <c r="G127" s="146" t="str">
        <f>Fleet_data[[#This Row],[LOA group]]</f>
        <v/>
      </c>
      <c r="H127" s="147"/>
      <c r="I127" s="147"/>
      <c r="J127" s="147"/>
      <c r="K127" s="147"/>
      <c r="L127" s="147"/>
      <c r="M127" s="147"/>
      <c r="N127" s="147"/>
      <c r="O127" s="147"/>
      <c r="P127" s="147"/>
      <c r="Q127" s="147"/>
      <c r="R127" s="147"/>
      <c r="S127" s="147"/>
      <c r="T127" s="147"/>
      <c r="U127" s="147"/>
      <c r="V127" s="147"/>
      <c r="W127" s="147"/>
      <c r="X127" s="147"/>
      <c r="Y127" s="147"/>
      <c r="Z127" s="147"/>
      <c r="AA127" s="147"/>
      <c r="AB127" s="147"/>
      <c r="AC127" s="147"/>
      <c r="AD127" s="147"/>
      <c r="AE127" s="147"/>
      <c r="AF127" s="147"/>
      <c r="AG127" s="147"/>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c r="BI127" s="147"/>
      <c r="BJ127" s="147"/>
      <c r="BK127" s="147"/>
      <c r="BL127" s="147"/>
      <c r="BM127" s="147"/>
      <c r="BN127" s="147"/>
      <c r="BO127" s="147"/>
      <c r="BP127" s="147"/>
      <c r="BQ127" s="147"/>
      <c r="BR127" s="147"/>
      <c r="BS127" s="147"/>
      <c r="BT127" s="147"/>
      <c r="BU127" s="147"/>
      <c r="BV127" s="147"/>
      <c r="BW127" s="147"/>
      <c r="BX127" s="147"/>
      <c r="BY127" s="147"/>
      <c r="BZ127" s="147"/>
      <c r="CA127" s="147"/>
      <c r="CB127" s="147"/>
      <c r="CC127" s="147"/>
      <c r="CD127" s="147"/>
      <c r="CE127" s="147"/>
      <c r="CF127" s="147"/>
      <c r="CG127" s="147"/>
      <c r="CH127" s="147"/>
      <c r="CI127" s="147"/>
      <c r="CJ127" s="147"/>
      <c r="CK127" s="147"/>
      <c r="CL127" s="147"/>
      <c r="CM127" s="147"/>
      <c r="CN127" s="147"/>
      <c r="CO127" s="147"/>
      <c r="CP127" s="147"/>
      <c r="CQ127" s="147"/>
      <c r="CR127" s="147"/>
      <c r="CS127" s="135"/>
      <c r="CT127" s="136"/>
      <c r="CU127" s="44"/>
      <c r="CV127" s="44"/>
      <c r="CW127" s="77"/>
    </row>
    <row r="128" spans="2:101" x14ac:dyDescent="0.35">
      <c r="B128" s="76">
        <f>Fleet_data[[#This Row],[Zone]]</f>
        <v>0</v>
      </c>
      <c r="C128" s="146">
        <f>Fleet_data[[#This Row],[Deck]]</f>
        <v>0</v>
      </c>
      <c r="D128" s="146">
        <f>Fleet_data[[#This Row],[Motor]]</f>
        <v>0</v>
      </c>
      <c r="E128" s="146">
        <f>Fleet_data[[#This Row],[Vessel type]]</f>
        <v>0</v>
      </c>
      <c r="F128" s="146">
        <f>Fleet_data[[#This Row],[LOA class]]</f>
        <v>0</v>
      </c>
      <c r="G128" s="146" t="str">
        <f>Fleet_data[[#This Row],[LOA group]]</f>
        <v/>
      </c>
      <c r="H128" s="147"/>
      <c r="I128" s="147"/>
      <c r="J128" s="147"/>
      <c r="K128" s="147"/>
      <c r="L128" s="147"/>
      <c r="M128" s="147"/>
      <c r="N128" s="147"/>
      <c r="O128" s="147"/>
      <c r="P128" s="147"/>
      <c r="Q128" s="147"/>
      <c r="R128" s="147"/>
      <c r="S128" s="147"/>
      <c r="T128" s="147"/>
      <c r="U128" s="147"/>
      <c r="V128" s="147"/>
      <c r="W128" s="147"/>
      <c r="X128" s="147"/>
      <c r="Y128" s="147"/>
      <c r="Z128" s="147"/>
      <c r="AA128" s="147"/>
      <c r="AB128" s="147"/>
      <c r="AC128" s="147"/>
      <c r="AD128" s="147"/>
      <c r="AE128" s="147"/>
      <c r="AF128" s="147"/>
      <c r="AG128" s="147"/>
      <c r="AH128" s="147"/>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c r="BI128" s="147"/>
      <c r="BJ128" s="147"/>
      <c r="BK128" s="147"/>
      <c r="BL128" s="147"/>
      <c r="BM128" s="147"/>
      <c r="BN128" s="147"/>
      <c r="BO128" s="147"/>
      <c r="BP128" s="147"/>
      <c r="BQ128" s="147"/>
      <c r="BR128" s="147"/>
      <c r="BS128" s="147"/>
      <c r="BT128" s="147"/>
      <c r="BU128" s="147"/>
      <c r="BV128" s="147"/>
      <c r="BW128" s="147"/>
      <c r="BX128" s="147"/>
      <c r="BY128" s="147"/>
      <c r="BZ128" s="147"/>
      <c r="CA128" s="147"/>
      <c r="CB128" s="147"/>
      <c r="CC128" s="147"/>
      <c r="CD128" s="147"/>
      <c r="CE128" s="147"/>
      <c r="CF128" s="147"/>
      <c r="CG128" s="147"/>
      <c r="CH128" s="147"/>
      <c r="CI128" s="147"/>
      <c r="CJ128" s="147"/>
      <c r="CK128" s="147"/>
      <c r="CL128" s="147"/>
      <c r="CM128" s="147"/>
      <c r="CN128" s="147"/>
      <c r="CO128" s="147"/>
      <c r="CP128" s="147"/>
      <c r="CQ128" s="147"/>
      <c r="CR128" s="147"/>
      <c r="CS128" s="135"/>
      <c r="CT128" s="136"/>
      <c r="CU128" s="44"/>
      <c r="CV128" s="44"/>
      <c r="CW128" s="77"/>
    </row>
    <row r="129" spans="2:101" x14ac:dyDescent="0.35">
      <c r="B129" s="76">
        <f>Fleet_data[[#This Row],[Zone]]</f>
        <v>0</v>
      </c>
      <c r="C129" s="146">
        <f>Fleet_data[[#This Row],[Deck]]</f>
        <v>0</v>
      </c>
      <c r="D129" s="146">
        <f>Fleet_data[[#This Row],[Motor]]</f>
        <v>0</v>
      </c>
      <c r="E129" s="146">
        <f>Fleet_data[[#This Row],[Vessel type]]</f>
        <v>0</v>
      </c>
      <c r="F129" s="146">
        <f>Fleet_data[[#This Row],[LOA class]]</f>
        <v>0</v>
      </c>
      <c r="G129" s="146" t="str">
        <f>Fleet_data[[#This Row],[LOA group]]</f>
        <v/>
      </c>
      <c r="H129" s="147"/>
      <c r="I129" s="147"/>
      <c r="J129" s="147"/>
      <c r="K129" s="147"/>
      <c r="L129" s="147"/>
      <c r="M129" s="147"/>
      <c r="N129" s="147"/>
      <c r="O129" s="147"/>
      <c r="P129" s="147"/>
      <c r="Q129" s="147"/>
      <c r="R129" s="147"/>
      <c r="S129" s="147"/>
      <c r="T129" s="147"/>
      <c r="U129" s="147"/>
      <c r="V129" s="147"/>
      <c r="W129" s="147"/>
      <c r="X129" s="147"/>
      <c r="Y129" s="147"/>
      <c r="Z129" s="147"/>
      <c r="AA129" s="147"/>
      <c r="AB129" s="147"/>
      <c r="AC129" s="147"/>
      <c r="AD129" s="147"/>
      <c r="AE129" s="147"/>
      <c r="AF129" s="147"/>
      <c r="AG129" s="147"/>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c r="BI129" s="147"/>
      <c r="BJ129" s="147"/>
      <c r="BK129" s="147"/>
      <c r="BL129" s="147"/>
      <c r="BM129" s="147"/>
      <c r="BN129" s="147"/>
      <c r="BO129" s="147"/>
      <c r="BP129" s="147"/>
      <c r="BQ129" s="147"/>
      <c r="BR129" s="147"/>
      <c r="BS129" s="147"/>
      <c r="BT129" s="147"/>
      <c r="BU129" s="147"/>
      <c r="BV129" s="147"/>
      <c r="BW129" s="147"/>
      <c r="BX129" s="147"/>
      <c r="BY129" s="147"/>
      <c r="BZ129" s="147"/>
      <c r="CA129" s="147"/>
      <c r="CB129" s="147"/>
      <c r="CC129" s="147"/>
      <c r="CD129" s="147"/>
      <c r="CE129" s="147"/>
      <c r="CF129" s="147"/>
      <c r="CG129" s="147"/>
      <c r="CH129" s="147"/>
      <c r="CI129" s="147"/>
      <c r="CJ129" s="147"/>
      <c r="CK129" s="147"/>
      <c r="CL129" s="147"/>
      <c r="CM129" s="147"/>
      <c r="CN129" s="147"/>
      <c r="CO129" s="147"/>
      <c r="CP129" s="147"/>
      <c r="CQ129" s="147"/>
      <c r="CR129" s="147"/>
      <c r="CS129" s="135"/>
      <c r="CT129" s="136"/>
      <c r="CU129" s="44"/>
      <c r="CV129" s="44"/>
      <c r="CW129" s="77"/>
    </row>
    <row r="130" spans="2:101" x14ac:dyDescent="0.35">
      <c r="B130" s="76">
        <f>Fleet_data[[#This Row],[Zone]]</f>
        <v>0</v>
      </c>
      <c r="C130" s="146">
        <f>Fleet_data[[#This Row],[Deck]]</f>
        <v>0</v>
      </c>
      <c r="D130" s="146">
        <f>Fleet_data[[#This Row],[Motor]]</f>
        <v>0</v>
      </c>
      <c r="E130" s="146">
        <f>Fleet_data[[#This Row],[Vessel type]]</f>
        <v>0</v>
      </c>
      <c r="F130" s="146">
        <f>Fleet_data[[#This Row],[LOA class]]</f>
        <v>0</v>
      </c>
      <c r="G130" s="146" t="str">
        <f>Fleet_data[[#This Row],[LOA group]]</f>
        <v/>
      </c>
      <c r="H130" s="147"/>
      <c r="I130" s="147"/>
      <c r="J130" s="147"/>
      <c r="K130" s="147"/>
      <c r="L130" s="147"/>
      <c r="M130" s="147"/>
      <c r="N130" s="147"/>
      <c r="O130" s="147"/>
      <c r="P130" s="147"/>
      <c r="Q130" s="147"/>
      <c r="R130" s="147"/>
      <c r="S130" s="147"/>
      <c r="T130" s="147"/>
      <c r="U130" s="147"/>
      <c r="V130" s="147"/>
      <c r="W130" s="147"/>
      <c r="X130" s="147"/>
      <c r="Y130" s="147"/>
      <c r="Z130" s="147"/>
      <c r="AA130" s="147"/>
      <c r="AB130" s="147"/>
      <c r="AC130" s="147"/>
      <c r="AD130" s="147"/>
      <c r="AE130" s="147"/>
      <c r="AF130" s="147"/>
      <c r="AG130" s="147"/>
      <c r="AH130" s="147"/>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c r="BI130" s="147"/>
      <c r="BJ130" s="147"/>
      <c r="BK130" s="147"/>
      <c r="BL130" s="147"/>
      <c r="BM130" s="147"/>
      <c r="BN130" s="147"/>
      <c r="BO130" s="147"/>
      <c r="BP130" s="147"/>
      <c r="BQ130" s="147"/>
      <c r="BR130" s="147"/>
      <c r="BS130" s="147"/>
      <c r="BT130" s="147"/>
      <c r="BU130" s="147"/>
      <c r="BV130" s="147"/>
      <c r="BW130" s="147"/>
      <c r="BX130" s="147"/>
      <c r="BY130" s="147"/>
      <c r="BZ130" s="147"/>
      <c r="CA130" s="147"/>
      <c r="CB130" s="147"/>
      <c r="CC130" s="147"/>
      <c r="CD130" s="147"/>
      <c r="CE130" s="147"/>
      <c r="CF130" s="147"/>
      <c r="CG130" s="147"/>
      <c r="CH130" s="147"/>
      <c r="CI130" s="147"/>
      <c r="CJ130" s="147"/>
      <c r="CK130" s="147"/>
      <c r="CL130" s="147"/>
      <c r="CM130" s="147"/>
      <c r="CN130" s="147"/>
      <c r="CO130" s="147"/>
      <c r="CP130" s="147"/>
      <c r="CQ130" s="147"/>
      <c r="CR130" s="147"/>
      <c r="CS130" s="135"/>
      <c r="CT130" s="136"/>
      <c r="CU130" s="44"/>
      <c r="CV130" s="44"/>
      <c r="CW130" s="77"/>
    </row>
    <row r="131" spans="2:101" x14ac:dyDescent="0.35">
      <c r="B131" s="76">
        <f>Fleet_data[[#This Row],[Zone]]</f>
        <v>0</v>
      </c>
      <c r="C131" s="146">
        <f>Fleet_data[[#This Row],[Deck]]</f>
        <v>0</v>
      </c>
      <c r="D131" s="146">
        <f>Fleet_data[[#This Row],[Motor]]</f>
        <v>0</v>
      </c>
      <c r="E131" s="146">
        <f>Fleet_data[[#This Row],[Vessel type]]</f>
        <v>0</v>
      </c>
      <c r="F131" s="146">
        <f>Fleet_data[[#This Row],[LOA class]]</f>
        <v>0</v>
      </c>
      <c r="G131" s="146" t="str">
        <f>Fleet_data[[#This Row],[LOA group]]</f>
        <v/>
      </c>
      <c r="H131" s="147"/>
      <c r="I131" s="147"/>
      <c r="J131" s="147"/>
      <c r="K131" s="147"/>
      <c r="L131" s="147"/>
      <c r="M131" s="147"/>
      <c r="N131" s="147"/>
      <c r="O131" s="147"/>
      <c r="P131" s="147"/>
      <c r="Q131" s="147"/>
      <c r="R131" s="147"/>
      <c r="S131" s="147"/>
      <c r="T131" s="147"/>
      <c r="U131" s="147"/>
      <c r="V131" s="147"/>
      <c r="W131" s="147"/>
      <c r="X131" s="147"/>
      <c r="Y131" s="147"/>
      <c r="Z131" s="147"/>
      <c r="AA131" s="147"/>
      <c r="AB131" s="147"/>
      <c r="AC131" s="147"/>
      <c r="AD131" s="147"/>
      <c r="AE131" s="147"/>
      <c r="AF131" s="147"/>
      <c r="AG131" s="147"/>
      <c r="AH131" s="147"/>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c r="BI131" s="147"/>
      <c r="BJ131" s="147"/>
      <c r="BK131" s="147"/>
      <c r="BL131" s="147"/>
      <c r="BM131" s="147"/>
      <c r="BN131" s="147"/>
      <c r="BO131" s="147"/>
      <c r="BP131" s="147"/>
      <c r="BQ131" s="147"/>
      <c r="BR131" s="147"/>
      <c r="BS131" s="147"/>
      <c r="BT131" s="147"/>
      <c r="BU131" s="147"/>
      <c r="BV131" s="147"/>
      <c r="BW131" s="147"/>
      <c r="BX131" s="147"/>
      <c r="BY131" s="147"/>
      <c r="BZ131" s="147"/>
      <c r="CA131" s="147"/>
      <c r="CB131" s="147"/>
      <c r="CC131" s="147"/>
      <c r="CD131" s="147"/>
      <c r="CE131" s="147"/>
      <c r="CF131" s="147"/>
      <c r="CG131" s="147"/>
      <c r="CH131" s="147"/>
      <c r="CI131" s="147"/>
      <c r="CJ131" s="147"/>
      <c r="CK131" s="147"/>
      <c r="CL131" s="147"/>
      <c r="CM131" s="147"/>
      <c r="CN131" s="147"/>
      <c r="CO131" s="147"/>
      <c r="CP131" s="147"/>
      <c r="CQ131" s="147"/>
      <c r="CR131" s="147"/>
      <c r="CS131" s="135"/>
      <c r="CT131" s="136"/>
      <c r="CU131" s="44"/>
      <c r="CV131" s="44"/>
      <c r="CW131" s="77"/>
    </row>
    <row r="132" spans="2:101" x14ac:dyDescent="0.35">
      <c r="B132" s="76">
        <f>Fleet_data[[#This Row],[Zone]]</f>
        <v>0</v>
      </c>
      <c r="C132" s="146">
        <f>Fleet_data[[#This Row],[Deck]]</f>
        <v>0</v>
      </c>
      <c r="D132" s="146">
        <f>Fleet_data[[#This Row],[Motor]]</f>
        <v>0</v>
      </c>
      <c r="E132" s="146">
        <f>Fleet_data[[#This Row],[Vessel type]]</f>
        <v>0</v>
      </c>
      <c r="F132" s="146">
        <f>Fleet_data[[#This Row],[LOA class]]</f>
        <v>0</v>
      </c>
      <c r="G132" s="146" t="str">
        <f>Fleet_data[[#This Row],[LOA group]]</f>
        <v/>
      </c>
      <c r="H132" s="147"/>
      <c r="I132" s="147"/>
      <c r="J132" s="147"/>
      <c r="K132" s="147"/>
      <c r="L132" s="147"/>
      <c r="M132" s="147"/>
      <c r="N132" s="147"/>
      <c r="O132" s="147"/>
      <c r="P132" s="147"/>
      <c r="Q132" s="147"/>
      <c r="R132" s="147"/>
      <c r="S132" s="147"/>
      <c r="T132" s="147"/>
      <c r="U132" s="147"/>
      <c r="V132" s="147"/>
      <c r="W132" s="147"/>
      <c r="X132" s="147"/>
      <c r="Y132" s="147"/>
      <c r="Z132" s="147"/>
      <c r="AA132" s="147"/>
      <c r="AB132" s="147"/>
      <c r="AC132" s="147"/>
      <c r="AD132" s="147"/>
      <c r="AE132" s="147"/>
      <c r="AF132" s="147"/>
      <c r="AG132" s="147"/>
      <c r="AH132" s="147"/>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c r="BI132" s="147"/>
      <c r="BJ132" s="147"/>
      <c r="BK132" s="147"/>
      <c r="BL132" s="147"/>
      <c r="BM132" s="147"/>
      <c r="BN132" s="147"/>
      <c r="BO132" s="147"/>
      <c r="BP132" s="147"/>
      <c r="BQ132" s="147"/>
      <c r="BR132" s="147"/>
      <c r="BS132" s="147"/>
      <c r="BT132" s="147"/>
      <c r="BU132" s="147"/>
      <c r="BV132" s="147"/>
      <c r="BW132" s="147"/>
      <c r="BX132" s="147"/>
      <c r="BY132" s="147"/>
      <c r="BZ132" s="147"/>
      <c r="CA132" s="147"/>
      <c r="CB132" s="147"/>
      <c r="CC132" s="147"/>
      <c r="CD132" s="147"/>
      <c r="CE132" s="147"/>
      <c r="CF132" s="147"/>
      <c r="CG132" s="147"/>
      <c r="CH132" s="147"/>
      <c r="CI132" s="147"/>
      <c r="CJ132" s="147"/>
      <c r="CK132" s="147"/>
      <c r="CL132" s="147"/>
      <c r="CM132" s="147"/>
      <c r="CN132" s="147"/>
      <c r="CO132" s="147"/>
      <c r="CP132" s="147"/>
      <c r="CQ132" s="147"/>
      <c r="CR132" s="147"/>
      <c r="CS132" s="135"/>
      <c r="CT132" s="136"/>
      <c r="CU132" s="44"/>
      <c r="CV132" s="44"/>
      <c r="CW132" s="77"/>
    </row>
    <row r="133" spans="2:101" x14ac:dyDescent="0.35">
      <c r="B133" s="76">
        <f>Fleet_data[[#This Row],[Zone]]</f>
        <v>0</v>
      </c>
      <c r="C133" s="146">
        <f>Fleet_data[[#This Row],[Deck]]</f>
        <v>0</v>
      </c>
      <c r="D133" s="146">
        <f>Fleet_data[[#This Row],[Motor]]</f>
        <v>0</v>
      </c>
      <c r="E133" s="146">
        <f>Fleet_data[[#This Row],[Vessel type]]</f>
        <v>0</v>
      </c>
      <c r="F133" s="146">
        <f>Fleet_data[[#This Row],[LOA class]]</f>
        <v>0</v>
      </c>
      <c r="G133" s="146" t="str">
        <f>Fleet_data[[#This Row],[LOA group]]</f>
        <v/>
      </c>
      <c r="H133" s="147"/>
      <c r="I133" s="147"/>
      <c r="J133" s="147"/>
      <c r="K133" s="147"/>
      <c r="L133" s="147"/>
      <c r="M133" s="147"/>
      <c r="N133" s="147"/>
      <c r="O133" s="147"/>
      <c r="P133" s="147"/>
      <c r="Q133" s="147"/>
      <c r="R133" s="147"/>
      <c r="S133" s="147"/>
      <c r="T133" s="147"/>
      <c r="U133" s="147"/>
      <c r="V133" s="147"/>
      <c r="W133" s="147"/>
      <c r="X133" s="147"/>
      <c r="Y133" s="147"/>
      <c r="Z133" s="147"/>
      <c r="AA133" s="147"/>
      <c r="AB133" s="147"/>
      <c r="AC133" s="147"/>
      <c r="AD133" s="147"/>
      <c r="AE133" s="147"/>
      <c r="AF133" s="147"/>
      <c r="AG133" s="147"/>
      <c r="AH133" s="147"/>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c r="BI133" s="147"/>
      <c r="BJ133" s="147"/>
      <c r="BK133" s="147"/>
      <c r="BL133" s="147"/>
      <c r="BM133" s="147"/>
      <c r="BN133" s="147"/>
      <c r="BO133" s="147"/>
      <c r="BP133" s="147"/>
      <c r="BQ133" s="147"/>
      <c r="BR133" s="147"/>
      <c r="BS133" s="147"/>
      <c r="BT133" s="147"/>
      <c r="BU133" s="147"/>
      <c r="BV133" s="147"/>
      <c r="BW133" s="147"/>
      <c r="BX133" s="147"/>
      <c r="BY133" s="147"/>
      <c r="BZ133" s="147"/>
      <c r="CA133" s="147"/>
      <c r="CB133" s="147"/>
      <c r="CC133" s="147"/>
      <c r="CD133" s="147"/>
      <c r="CE133" s="147"/>
      <c r="CF133" s="147"/>
      <c r="CG133" s="147"/>
      <c r="CH133" s="147"/>
      <c r="CI133" s="147"/>
      <c r="CJ133" s="147"/>
      <c r="CK133" s="147"/>
      <c r="CL133" s="147"/>
      <c r="CM133" s="147"/>
      <c r="CN133" s="147"/>
      <c r="CO133" s="147"/>
      <c r="CP133" s="147"/>
      <c r="CQ133" s="147"/>
      <c r="CR133" s="147"/>
      <c r="CS133" s="135"/>
      <c r="CT133" s="136"/>
      <c r="CU133" s="44"/>
      <c r="CV133" s="44"/>
      <c r="CW133" s="77"/>
    </row>
    <row r="134" spans="2:101" x14ac:dyDescent="0.35">
      <c r="B134" s="76">
        <f>Fleet_data[[#This Row],[Zone]]</f>
        <v>0</v>
      </c>
      <c r="C134" s="146">
        <f>Fleet_data[[#This Row],[Deck]]</f>
        <v>0</v>
      </c>
      <c r="D134" s="146">
        <f>Fleet_data[[#This Row],[Motor]]</f>
        <v>0</v>
      </c>
      <c r="E134" s="146">
        <f>Fleet_data[[#This Row],[Vessel type]]</f>
        <v>0</v>
      </c>
      <c r="F134" s="146">
        <f>Fleet_data[[#This Row],[LOA class]]</f>
        <v>0</v>
      </c>
      <c r="G134" s="146" t="str">
        <f>Fleet_data[[#This Row],[LOA group]]</f>
        <v/>
      </c>
      <c r="H134" s="147"/>
      <c r="I134" s="147"/>
      <c r="J134" s="147"/>
      <c r="K134" s="147"/>
      <c r="L134" s="147"/>
      <c r="M134" s="147"/>
      <c r="N134" s="147"/>
      <c r="O134" s="147"/>
      <c r="P134" s="147"/>
      <c r="Q134" s="147"/>
      <c r="R134" s="147"/>
      <c r="S134" s="147"/>
      <c r="T134" s="147"/>
      <c r="U134" s="147"/>
      <c r="V134" s="147"/>
      <c r="W134" s="147"/>
      <c r="X134" s="147"/>
      <c r="Y134" s="147"/>
      <c r="Z134" s="147"/>
      <c r="AA134" s="147"/>
      <c r="AB134" s="147"/>
      <c r="AC134" s="147"/>
      <c r="AD134" s="147"/>
      <c r="AE134" s="147"/>
      <c r="AF134" s="147"/>
      <c r="AG134" s="147"/>
      <c r="AH134" s="147"/>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c r="BI134" s="147"/>
      <c r="BJ134" s="147"/>
      <c r="BK134" s="147"/>
      <c r="BL134" s="147"/>
      <c r="BM134" s="147"/>
      <c r="BN134" s="147"/>
      <c r="BO134" s="147"/>
      <c r="BP134" s="147"/>
      <c r="BQ134" s="147"/>
      <c r="BR134" s="147"/>
      <c r="BS134" s="147"/>
      <c r="BT134" s="147"/>
      <c r="BU134" s="147"/>
      <c r="BV134" s="147"/>
      <c r="BW134" s="147"/>
      <c r="BX134" s="147"/>
      <c r="BY134" s="147"/>
      <c r="BZ134" s="147"/>
      <c r="CA134" s="147"/>
      <c r="CB134" s="147"/>
      <c r="CC134" s="147"/>
      <c r="CD134" s="147"/>
      <c r="CE134" s="147"/>
      <c r="CF134" s="147"/>
      <c r="CG134" s="147"/>
      <c r="CH134" s="147"/>
      <c r="CI134" s="147"/>
      <c r="CJ134" s="147"/>
      <c r="CK134" s="147"/>
      <c r="CL134" s="147"/>
      <c r="CM134" s="147"/>
      <c r="CN134" s="147"/>
      <c r="CO134" s="147"/>
      <c r="CP134" s="147"/>
      <c r="CQ134" s="147"/>
      <c r="CR134" s="147"/>
      <c r="CS134" s="135"/>
      <c r="CT134" s="136"/>
      <c r="CU134" s="44"/>
      <c r="CV134" s="44"/>
      <c r="CW134" s="77"/>
    </row>
    <row r="135" spans="2:101" x14ac:dyDescent="0.35">
      <c r="B135" s="76">
        <f>Fleet_data[[#This Row],[Zone]]</f>
        <v>0</v>
      </c>
      <c r="C135" s="146">
        <f>Fleet_data[[#This Row],[Deck]]</f>
        <v>0</v>
      </c>
      <c r="D135" s="146">
        <f>Fleet_data[[#This Row],[Motor]]</f>
        <v>0</v>
      </c>
      <c r="E135" s="146">
        <f>Fleet_data[[#This Row],[Vessel type]]</f>
        <v>0</v>
      </c>
      <c r="F135" s="146">
        <f>Fleet_data[[#This Row],[LOA class]]</f>
        <v>0</v>
      </c>
      <c r="G135" s="146" t="str">
        <f>Fleet_data[[#This Row],[LOA group]]</f>
        <v/>
      </c>
      <c r="H135" s="147"/>
      <c r="I135" s="147"/>
      <c r="J135" s="147"/>
      <c r="K135" s="147"/>
      <c r="L135" s="147"/>
      <c r="M135" s="147"/>
      <c r="N135" s="147"/>
      <c r="O135" s="147"/>
      <c r="P135" s="147"/>
      <c r="Q135" s="147"/>
      <c r="R135" s="147"/>
      <c r="S135" s="147"/>
      <c r="T135" s="147"/>
      <c r="U135" s="147"/>
      <c r="V135" s="147"/>
      <c r="W135" s="147"/>
      <c r="X135" s="147"/>
      <c r="Y135" s="147"/>
      <c r="Z135" s="147"/>
      <c r="AA135" s="147"/>
      <c r="AB135" s="147"/>
      <c r="AC135" s="147"/>
      <c r="AD135" s="147"/>
      <c r="AE135" s="147"/>
      <c r="AF135" s="147"/>
      <c r="AG135" s="147"/>
      <c r="AH135" s="147"/>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c r="BI135" s="147"/>
      <c r="BJ135" s="147"/>
      <c r="BK135" s="147"/>
      <c r="BL135" s="147"/>
      <c r="BM135" s="147"/>
      <c r="BN135" s="147"/>
      <c r="BO135" s="147"/>
      <c r="BP135" s="147"/>
      <c r="BQ135" s="147"/>
      <c r="BR135" s="147"/>
      <c r="BS135" s="147"/>
      <c r="BT135" s="147"/>
      <c r="BU135" s="147"/>
      <c r="BV135" s="147"/>
      <c r="BW135" s="147"/>
      <c r="BX135" s="147"/>
      <c r="BY135" s="147"/>
      <c r="BZ135" s="147"/>
      <c r="CA135" s="147"/>
      <c r="CB135" s="147"/>
      <c r="CC135" s="147"/>
      <c r="CD135" s="147"/>
      <c r="CE135" s="147"/>
      <c r="CF135" s="147"/>
      <c r="CG135" s="147"/>
      <c r="CH135" s="147"/>
      <c r="CI135" s="147"/>
      <c r="CJ135" s="147"/>
      <c r="CK135" s="147"/>
      <c r="CL135" s="147"/>
      <c r="CM135" s="147"/>
      <c r="CN135" s="147"/>
      <c r="CO135" s="147"/>
      <c r="CP135" s="147"/>
      <c r="CQ135" s="147"/>
      <c r="CR135" s="147"/>
      <c r="CS135" s="135"/>
      <c r="CT135" s="136"/>
      <c r="CU135" s="44"/>
      <c r="CV135" s="44"/>
      <c r="CW135" s="77"/>
    </row>
    <row r="136" spans="2:101" x14ac:dyDescent="0.35">
      <c r="B136" s="76">
        <f>Fleet_data[[#This Row],[Zone]]</f>
        <v>0</v>
      </c>
      <c r="C136" s="146">
        <f>Fleet_data[[#This Row],[Deck]]</f>
        <v>0</v>
      </c>
      <c r="D136" s="146">
        <f>Fleet_data[[#This Row],[Motor]]</f>
        <v>0</v>
      </c>
      <c r="E136" s="146">
        <f>Fleet_data[[#This Row],[Vessel type]]</f>
        <v>0</v>
      </c>
      <c r="F136" s="146">
        <f>Fleet_data[[#This Row],[LOA class]]</f>
        <v>0</v>
      </c>
      <c r="G136" s="146" t="str">
        <f>Fleet_data[[#This Row],[LOA group]]</f>
        <v/>
      </c>
      <c r="H136" s="147"/>
      <c r="I136" s="147"/>
      <c r="J136" s="147"/>
      <c r="K136" s="147"/>
      <c r="L136" s="147"/>
      <c r="M136" s="147"/>
      <c r="N136" s="147"/>
      <c r="O136" s="147"/>
      <c r="P136" s="147"/>
      <c r="Q136" s="147"/>
      <c r="R136" s="147"/>
      <c r="S136" s="147"/>
      <c r="T136" s="147"/>
      <c r="U136" s="147"/>
      <c r="V136" s="147"/>
      <c r="W136" s="147"/>
      <c r="X136" s="147"/>
      <c r="Y136" s="147"/>
      <c r="Z136" s="147"/>
      <c r="AA136" s="147"/>
      <c r="AB136" s="147"/>
      <c r="AC136" s="147"/>
      <c r="AD136" s="147"/>
      <c r="AE136" s="147"/>
      <c r="AF136" s="147"/>
      <c r="AG136" s="147"/>
      <c r="AH136" s="147"/>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c r="BI136" s="147"/>
      <c r="BJ136" s="147"/>
      <c r="BK136" s="147"/>
      <c r="BL136" s="147"/>
      <c r="BM136" s="147"/>
      <c r="BN136" s="147"/>
      <c r="BO136" s="147"/>
      <c r="BP136" s="147"/>
      <c r="BQ136" s="147"/>
      <c r="BR136" s="147"/>
      <c r="BS136" s="147"/>
      <c r="BT136" s="147"/>
      <c r="BU136" s="147"/>
      <c r="BV136" s="147"/>
      <c r="BW136" s="147"/>
      <c r="BX136" s="147"/>
      <c r="BY136" s="147"/>
      <c r="BZ136" s="147"/>
      <c r="CA136" s="147"/>
      <c r="CB136" s="147"/>
      <c r="CC136" s="147"/>
      <c r="CD136" s="147"/>
      <c r="CE136" s="147"/>
      <c r="CF136" s="147"/>
      <c r="CG136" s="147"/>
      <c r="CH136" s="147"/>
      <c r="CI136" s="147"/>
      <c r="CJ136" s="147"/>
      <c r="CK136" s="147"/>
      <c r="CL136" s="147"/>
      <c r="CM136" s="147"/>
      <c r="CN136" s="147"/>
      <c r="CO136" s="147"/>
      <c r="CP136" s="147"/>
      <c r="CQ136" s="147"/>
      <c r="CR136" s="147"/>
      <c r="CS136" s="135"/>
      <c r="CT136" s="136"/>
      <c r="CU136" s="44"/>
      <c r="CV136" s="44"/>
      <c r="CW136" s="77"/>
    </row>
    <row r="137" spans="2:101" x14ac:dyDescent="0.35">
      <c r="B137" s="76">
        <f>Fleet_data[[#This Row],[Zone]]</f>
        <v>0</v>
      </c>
      <c r="C137" s="146">
        <f>Fleet_data[[#This Row],[Deck]]</f>
        <v>0</v>
      </c>
      <c r="D137" s="146">
        <f>Fleet_data[[#This Row],[Motor]]</f>
        <v>0</v>
      </c>
      <c r="E137" s="146">
        <f>Fleet_data[[#This Row],[Vessel type]]</f>
        <v>0</v>
      </c>
      <c r="F137" s="146">
        <f>Fleet_data[[#This Row],[LOA class]]</f>
        <v>0</v>
      </c>
      <c r="G137" s="146" t="str">
        <f>Fleet_data[[#This Row],[LOA group]]</f>
        <v/>
      </c>
      <c r="H137" s="147"/>
      <c r="I137" s="147"/>
      <c r="J137" s="147"/>
      <c r="K137" s="147"/>
      <c r="L137" s="147"/>
      <c r="M137" s="147"/>
      <c r="N137" s="147"/>
      <c r="O137" s="147"/>
      <c r="P137" s="147"/>
      <c r="Q137" s="147"/>
      <c r="R137" s="147"/>
      <c r="S137" s="147"/>
      <c r="T137" s="147"/>
      <c r="U137" s="147"/>
      <c r="V137" s="147"/>
      <c r="W137" s="147"/>
      <c r="X137" s="147"/>
      <c r="Y137" s="147"/>
      <c r="Z137" s="147"/>
      <c r="AA137" s="147"/>
      <c r="AB137" s="147"/>
      <c r="AC137" s="147"/>
      <c r="AD137" s="147"/>
      <c r="AE137" s="147"/>
      <c r="AF137" s="147"/>
      <c r="AG137" s="147"/>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c r="BI137" s="147"/>
      <c r="BJ137" s="147"/>
      <c r="BK137" s="147"/>
      <c r="BL137" s="147"/>
      <c r="BM137" s="147"/>
      <c r="BN137" s="147"/>
      <c r="BO137" s="147"/>
      <c r="BP137" s="147"/>
      <c r="BQ137" s="147"/>
      <c r="BR137" s="147"/>
      <c r="BS137" s="147"/>
      <c r="BT137" s="147"/>
      <c r="BU137" s="147"/>
      <c r="BV137" s="147"/>
      <c r="BW137" s="147"/>
      <c r="BX137" s="147"/>
      <c r="BY137" s="147"/>
      <c r="BZ137" s="147"/>
      <c r="CA137" s="147"/>
      <c r="CB137" s="147"/>
      <c r="CC137" s="147"/>
      <c r="CD137" s="147"/>
      <c r="CE137" s="147"/>
      <c r="CF137" s="147"/>
      <c r="CG137" s="147"/>
      <c r="CH137" s="147"/>
      <c r="CI137" s="147"/>
      <c r="CJ137" s="147"/>
      <c r="CK137" s="147"/>
      <c r="CL137" s="147"/>
      <c r="CM137" s="147"/>
      <c r="CN137" s="147"/>
      <c r="CO137" s="147"/>
      <c r="CP137" s="147"/>
      <c r="CQ137" s="147"/>
      <c r="CR137" s="147"/>
      <c r="CS137" s="135"/>
      <c r="CT137" s="136"/>
      <c r="CU137" s="44"/>
      <c r="CV137" s="44"/>
      <c r="CW137" s="77"/>
    </row>
    <row r="138" spans="2:101" x14ac:dyDescent="0.35">
      <c r="B138" s="76">
        <f>Fleet_data[[#This Row],[Zone]]</f>
        <v>0</v>
      </c>
      <c r="C138" s="146">
        <f>Fleet_data[[#This Row],[Deck]]</f>
        <v>0</v>
      </c>
      <c r="D138" s="146">
        <f>Fleet_data[[#This Row],[Motor]]</f>
        <v>0</v>
      </c>
      <c r="E138" s="146">
        <f>Fleet_data[[#This Row],[Vessel type]]</f>
        <v>0</v>
      </c>
      <c r="F138" s="146">
        <f>Fleet_data[[#This Row],[LOA class]]</f>
        <v>0</v>
      </c>
      <c r="G138" s="146" t="str">
        <f>Fleet_data[[#This Row],[LOA group]]</f>
        <v/>
      </c>
      <c r="H138" s="147"/>
      <c r="I138" s="147"/>
      <c r="J138" s="147"/>
      <c r="K138" s="147"/>
      <c r="L138" s="147"/>
      <c r="M138" s="147"/>
      <c r="N138" s="147"/>
      <c r="O138" s="147"/>
      <c r="P138" s="147"/>
      <c r="Q138" s="147"/>
      <c r="R138" s="147"/>
      <c r="S138" s="147"/>
      <c r="T138" s="147"/>
      <c r="U138" s="147"/>
      <c r="V138" s="147"/>
      <c r="W138" s="147"/>
      <c r="X138" s="147"/>
      <c r="Y138" s="147"/>
      <c r="Z138" s="147"/>
      <c r="AA138" s="147"/>
      <c r="AB138" s="147"/>
      <c r="AC138" s="147"/>
      <c r="AD138" s="147"/>
      <c r="AE138" s="147"/>
      <c r="AF138" s="147"/>
      <c r="AG138" s="147"/>
      <c r="AH138" s="147"/>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c r="BI138" s="147"/>
      <c r="BJ138" s="147"/>
      <c r="BK138" s="147"/>
      <c r="BL138" s="147"/>
      <c r="BM138" s="147"/>
      <c r="BN138" s="147"/>
      <c r="BO138" s="147"/>
      <c r="BP138" s="147"/>
      <c r="BQ138" s="147"/>
      <c r="BR138" s="147"/>
      <c r="BS138" s="147"/>
      <c r="BT138" s="147"/>
      <c r="BU138" s="147"/>
      <c r="BV138" s="147"/>
      <c r="BW138" s="147"/>
      <c r="BX138" s="147"/>
      <c r="BY138" s="147"/>
      <c r="BZ138" s="147"/>
      <c r="CA138" s="147"/>
      <c r="CB138" s="147"/>
      <c r="CC138" s="147"/>
      <c r="CD138" s="147"/>
      <c r="CE138" s="147"/>
      <c r="CF138" s="147"/>
      <c r="CG138" s="147"/>
      <c r="CH138" s="147"/>
      <c r="CI138" s="147"/>
      <c r="CJ138" s="147"/>
      <c r="CK138" s="147"/>
      <c r="CL138" s="147"/>
      <c r="CM138" s="147"/>
      <c r="CN138" s="147"/>
      <c r="CO138" s="147"/>
      <c r="CP138" s="147"/>
      <c r="CQ138" s="147"/>
      <c r="CR138" s="147"/>
      <c r="CS138" s="135"/>
      <c r="CT138" s="136"/>
      <c r="CU138" s="44"/>
      <c r="CV138" s="44"/>
      <c r="CW138" s="77"/>
    </row>
    <row r="139" spans="2:101" x14ac:dyDescent="0.35">
      <c r="B139" s="76">
        <f>Fleet_data[[#This Row],[Zone]]</f>
        <v>0</v>
      </c>
      <c r="C139" s="146">
        <f>Fleet_data[[#This Row],[Deck]]</f>
        <v>0</v>
      </c>
      <c r="D139" s="146">
        <f>Fleet_data[[#This Row],[Motor]]</f>
        <v>0</v>
      </c>
      <c r="E139" s="146">
        <f>Fleet_data[[#This Row],[Vessel type]]</f>
        <v>0</v>
      </c>
      <c r="F139" s="146">
        <f>Fleet_data[[#This Row],[LOA class]]</f>
        <v>0</v>
      </c>
      <c r="G139" s="146" t="str">
        <f>Fleet_data[[#This Row],[LOA group]]</f>
        <v/>
      </c>
      <c r="H139" s="147"/>
      <c r="I139" s="147"/>
      <c r="J139" s="147"/>
      <c r="K139" s="147"/>
      <c r="L139" s="147"/>
      <c r="M139" s="147"/>
      <c r="N139" s="147"/>
      <c r="O139" s="147"/>
      <c r="P139" s="147"/>
      <c r="Q139" s="147"/>
      <c r="R139" s="147"/>
      <c r="S139" s="147"/>
      <c r="T139" s="147"/>
      <c r="U139" s="147"/>
      <c r="V139" s="147"/>
      <c r="W139" s="147"/>
      <c r="X139" s="147"/>
      <c r="Y139" s="147"/>
      <c r="Z139" s="147"/>
      <c r="AA139" s="147"/>
      <c r="AB139" s="147"/>
      <c r="AC139" s="147"/>
      <c r="AD139" s="147"/>
      <c r="AE139" s="147"/>
      <c r="AF139" s="147"/>
      <c r="AG139" s="147"/>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c r="BI139" s="147"/>
      <c r="BJ139" s="147"/>
      <c r="BK139" s="147"/>
      <c r="BL139" s="147"/>
      <c r="BM139" s="147"/>
      <c r="BN139" s="147"/>
      <c r="BO139" s="147"/>
      <c r="BP139" s="147"/>
      <c r="BQ139" s="147"/>
      <c r="BR139" s="147"/>
      <c r="BS139" s="147"/>
      <c r="BT139" s="147"/>
      <c r="BU139" s="147"/>
      <c r="BV139" s="147"/>
      <c r="BW139" s="147"/>
      <c r="BX139" s="147"/>
      <c r="BY139" s="147"/>
      <c r="BZ139" s="147"/>
      <c r="CA139" s="147"/>
      <c r="CB139" s="147"/>
      <c r="CC139" s="147"/>
      <c r="CD139" s="147"/>
      <c r="CE139" s="147"/>
      <c r="CF139" s="147"/>
      <c r="CG139" s="147"/>
      <c r="CH139" s="147"/>
      <c r="CI139" s="147"/>
      <c r="CJ139" s="147"/>
      <c r="CK139" s="147"/>
      <c r="CL139" s="147"/>
      <c r="CM139" s="147"/>
      <c r="CN139" s="147"/>
      <c r="CO139" s="147"/>
      <c r="CP139" s="147"/>
      <c r="CQ139" s="147"/>
      <c r="CR139" s="147"/>
      <c r="CS139" s="135"/>
      <c r="CT139" s="136"/>
      <c r="CU139" s="44"/>
      <c r="CV139" s="44"/>
      <c r="CW139" s="77"/>
    </row>
    <row r="140" spans="2:101" x14ac:dyDescent="0.35">
      <c r="B140" s="76">
        <f>Fleet_data[[#This Row],[Zone]]</f>
        <v>0</v>
      </c>
      <c r="C140" s="146">
        <f>Fleet_data[[#This Row],[Deck]]</f>
        <v>0</v>
      </c>
      <c r="D140" s="146">
        <f>Fleet_data[[#This Row],[Motor]]</f>
        <v>0</v>
      </c>
      <c r="E140" s="146">
        <f>Fleet_data[[#This Row],[Vessel type]]</f>
        <v>0</v>
      </c>
      <c r="F140" s="146">
        <f>Fleet_data[[#This Row],[LOA class]]</f>
        <v>0</v>
      </c>
      <c r="G140" s="146" t="str">
        <f>Fleet_data[[#This Row],[LOA group]]</f>
        <v/>
      </c>
      <c r="H140" s="147"/>
      <c r="I140" s="147"/>
      <c r="J140" s="147"/>
      <c r="K140" s="147"/>
      <c r="L140" s="147"/>
      <c r="M140" s="147"/>
      <c r="N140" s="147"/>
      <c r="O140" s="147"/>
      <c r="P140" s="147"/>
      <c r="Q140" s="147"/>
      <c r="R140" s="147"/>
      <c r="S140" s="147"/>
      <c r="T140" s="147"/>
      <c r="U140" s="147"/>
      <c r="V140" s="147"/>
      <c r="W140" s="147"/>
      <c r="X140" s="147"/>
      <c r="Y140" s="147"/>
      <c r="Z140" s="147"/>
      <c r="AA140" s="147"/>
      <c r="AB140" s="147"/>
      <c r="AC140" s="147"/>
      <c r="AD140" s="147"/>
      <c r="AE140" s="147"/>
      <c r="AF140" s="147"/>
      <c r="AG140" s="147"/>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c r="BI140" s="147"/>
      <c r="BJ140" s="147"/>
      <c r="BK140" s="147"/>
      <c r="BL140" s="147"/>
      <c r="BM140" s="147"/>
      <c r="BN140" s="147"/>
      <c r="BO140" s="147"/>
      <c r="BP140" s="147"/>
      <c r="BQ140" s="147"/>
      <c r="BR140" s="147"/>
      <c r="BS140" s="147"/>
      <c r="BT140" s="147"/>
      <c r="BU140" s="147"/>
      <c r="BV140" s="147"/>
      <c r="BW140" s="147"/>
      <c r="BX140" s="147"/>
      <c r="BY140" s="147"/>
      <c r="BZ140" s="147"/>
      <c r="CA140" s="147"/>
      <c r="CB140" s="147"/>
      <c r="CC140" s="147"/>
      <c r="CD140" s="147"/>
      <c r="CE140" s="147"/>
      <c r="CF140" s="147"/>
      <c r="CG140" s="147"/>
      <c r="CH140" s="147"/>
      <c r="CI140" s="147"/>
      <c r="CJ140" s="147"/>
      <c r="CK140" s="147"/>
      <c r="CL140" s="147"/>
      <c r="CM140" s="147"/>
      <c r="CN140" s="147"/>
      <c r="CO140" s="147"/>
      <c r="CP140" s="147"/>
      <c r="CQ140" s="147"/>
      <c r="CR140" s="147"/>
      <c r="CS140" s="135"/>
      <c r="CT140" s="136"/>
      <c r="CU140" s="44"/>
      <c r="CV140" s="44"/>
      <c r="CW140" s="77"/>
    </row>
    <row r="141" spans="2:101" x14ac:dyDescent="0.35">
      <c r="B141" s="76">
        <f>Fleet_data[[#This Row],[Zone]]</f>
        <v>0</v>
      </c>
      <c r="C141" s="146">
        <f>Fleet_data[[#This Row],[Deck]]</f>
        <v>0</v>
      </c>
      <c r="D141" s="146">
        <f>Fleet_data[[#This Row],[Motor]]</f>
        <v>0</v>
      </c>
      <c r="E141" s="146">
        <f>Fleet_data[[#This Row],[Vessel type]]</f>
        <v>0</v>
      </c>
      <c r="F141" s="146">
        <f>Fleet_data[[#This Row],[LOA class]]</f>
        <v>0</v>
      </c>
      <c r="G141" s="146" t="str">
        <f>Fleet_data[[#This Row],[LOA group]]</f>
        <v/>
      </c>
      <c r="H141" s="147"/>
      <c r="I141" s="147"/>
      <c r="J141" s="147"/>
      <c r="K141" s="147"/>
      <c r="L141" s="147"/>
      <c r="M141" s="147"/>
      <c r="N141" s="147"/>
      <c r="O141" s="147"/>
      <c r="P141" s="147"/>
      <c r="Q141" s="147"/>
      <c r="R141" s="147"/>
      <c r="S141" s="147"/>
      <c r="T141" s="147"/>
      <c r="U141" s="147"/>
      <c r="V141" s="147"/>
      <c r="W141" s="147"/>
      <c r="X141" s="147"/>
      <c r="Y141" s="147"/>
      <c r="Z141" s="147"/>
      <c r="AA141" s="147"/>
      <c r="AB141" s="147"/>
      <c r="AC141" s="147"/>
      <c r="AD141" s="147"/>
      <c r="AE141" s="147"/>
      <c r="AF141" s="147"/>
      <c r="AG141" s="147"/>
      <c r="AH141" s="147"/>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c r="BI141" s="147"/>
      <c r="BJ141" s="147"/>
      <c r="BK141" s="147"/>
      <c r="BL141" s="147"/>
      <c r="BM141" s="147"/>
      <c r="BN141" s="147"/>
      <c r="BO141" s="147"/>
      <c r="BP141" s="147"/>
      <c r="BQ141" s="147"/>
      <c r="BR141" s="147"/>
      <c r="BS141" s="147"/>
      <c r="BT141" s="147"/>
      <c r="BU141" s="147"/>
      <c r="BV141" s="147"/>
      <c r="BW141" s="147"/>
      <c r="BX141" s="147"/>
      <c r="BY141" s="147"/>
      <c r="BZ141" s="147"/>
      <c r="CA141" s="147"/>
      <c r="CB141" s="147"/>
      <c r="CC141" s="147"/>
      <c r="CD141" s="147"/>
      <c r="CE141" s="147"/>
      <c r="CF141" s="147"/>
      <c r="CG141" s="147"/>
      <c r="CH141" s="147"/>
      <c r="CI141" s="147"/>
      <c r="CJ141" s="147"/>
      <c r="CK141" s="147"/>
      <c r="CL141" s="147"/>
      <c r="CM141" s="147"/>
      <c r="CN141" s="147"/>
      <c r="CO141" s="147"/>
      <c r="CP141" s="147"/>
      <c r="CQ141" s="147"/>
      <c r="CR141" s="147"/>
      <c r="CS141" s="135"/>
      <c r="CT141" s="136"/>
      <c r="CU141" s="44"/>
      <c r="CV141" s="44"/>
      <c r="CW141" s="77"/>
    </row>
    <row r="142" spans="2:101" x14ac:dyDescent="0.35">
      <c r="B142" s="76">
        <f>Fleet_data[[#This Row],[Zone]]</f>
        <v>0</v>
      </c>
      <c r="C142" s="146">
        <f>Fleet_data[[#This Row],[Deck]]</f>
        <v>0</v>
      </c>
      <c r="D142" s="146">
        <f>Fleet_data[[#This Row],[Motor]]</f>
        <v>0</v>
      </c>
      <c r="E142" s="146">
        <f>Fleet_data[[#This Row],[Vessel type]]</f>
        <v>0</v>
      </c>
      <c r="F142" s="146">
        <f>Fleet_data[[#This Row],[LOA class]]</f>
        <v>0</v>
      </c>
      <c r="G142" s="146" t="str">
        <f>Fleet_data[[#This Row],[LOA group]]</f>
        <v/>
      </c>
      <c r="H142" s="147"/>
      <c r="I142" s="147"/>
      <c r="J142" s="147"/>
      <c r="K142" s="147"/>
      <c r="L142" s="147"/>
      <c r="M142" s="147"/>
      <c r="N142" s="147"/>
      <c r="O142" s="147"/>
      <c r="P142" s="147"/>
      <c r="Q142" s="147"/>
      <c r="R142" s="147"/>
      <c r="S142" s="147"/>
      <c r="T142" s="147"/>
      <c r="U142" s="147"/>
      <c r="V142" s="147"/>
      <c r="W142" s="147"/>
      <c r="X142" s="147"/>
      <c r="Y142" s="147"/>
      <c r="Z142" s="147"/>
      <c r="AA142" s="147"/>
      <c r="AB142" s="147"/>
      <c r="AC142" s="147"/>
      <c r="AD142" s="147"/>
      <c r="AE142" s="147"/>
      <c r="AF142" s="147"/>
      <c r="AG142" s="147"/>
      <c r="AH142" s="147"/>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c r="BI142" s="147"/>
      <c r="BJ142" s="147"/>
      <c r="BK142" s="147"/>
      <c r="BL142" s="147"/>
      <c r="BM142" s="147"/>
      <c r="BN142" s="147"/>
      <c r="BO142" s="147"/>
      <c r="BP142" s="147"/>
      <c r="BQ142" s="147"/>
      <c r="BR142" s="147"/>
      <c r="BS142" s="147"/>
      <c r="BT142" s="147"/>
      <c r="BU142" s="147"/>
      <c r="BV142" s="147"/>
      <c r="BW142" s="147"/>
      <c r="BX142" s="147"/>
      <c r="BY142" s="147"/>
      <c r="BZ142" s="147"/>
      <c r="CA142" s="147"/>
      <c r="CB142" s="147"/>
      <c r="CC142" s="147"/>
      <c r="CD142" s="147"/>
      <c r="CE142" s="147"/>
      <c r="CF142" s="147"/>
      <c r="CG142" s="147"/>
      <c r="CH142" s="147"/>
      <c r="CI142" s="147"/>
      <c r="CJ142" s="147"/>
      <c r="CK142" s="147"/>
      <c r="CL142" s="147"/>
      <c r="CM142" s="147"/>
      <c r="CN142" s="147"/>
      <c r="CO142" s="147"/>
      <c r="CP142" s="147"/>
      <c r="CQ142" s="147"/>
      <c r="CR142" s="147"/>
      <c r="CS142" s="135"/>
      <c r="CT142" s="136"/>
      <c r="CU142" s="44"/>
      <c r="CV142" s="44"/>
      <c r="CW142" s="77"/>
    </row>
    <row r="143" spans="2:101" x14ac:dyDescent="0.35">
      <c r="B143" s="76">
        <f>Fleet_data[[#This Row],[Zone]]</f>
        <v>0</v>
      </c>
      <c r="C143" s="146">
        <f>Fleet_data[[#This Row],[Deck]]</f>
        <v>0</v>
      </c>
      <c r="D143" s="146">
        <f>Fleet_data[[#This Row],[Motor]]</f>
        <v>0</v>
      </c>
      <c r="E143" s="146">
        <f>Fleet_data[[#This Row],[Vessel type]]</f>
        <v>0</v>
      </c>
      <c r="F143" s="146">
        <f>Fleet_data[[#This Row],[LOA class]]</f>
        <v>0</v>
      </c>
      <c r="G143" s="146" t="str">
        <f>Fleet_data[[#This Row],[LOA group]]</f>
        <v/>
      </c>
      <c r="H143" s="147"/>
      <c r="I143" s="147"/>
      <c r="J143" s="147"/>
      <c r="K143" s="147"/>
      <c r="L143" s="147"/>
      <c r="M143" s="147"/>
      <c r="N143" s="147"/>
      <c r="O143" s="147"/>
      <c r="P143" s="147"/>
      <c r="Q143" s="147"/>
      <c r="R143" s="147"/>
      <c r="S143" s="147"/>
      <c r="T143" s="147"/>
      <c r="U143" s="147"/>
      <c r="V143" s="147"/>
      <c r="W143" s="147"/>
      <c r="X143" s="147"/>
      <c r="Y143" s="147"/>
      <c r="Z143" s="147"/>
      <c r="AA143" s="147"/>
      <c r="AB143" s="147"/>
      <c r="AC143" s="147"/>
      <c r="AD143" s="147"/>
      <c r="AE143" s="147"/>
      <c r="AF143" s="147"/>
      <c r="AG143" s="147"/>
      <c r="AH143" s="147"/>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c r="BI143" s="147"/>
      <c r="BJ143" s="147"/>
      <c r="BK143" s="147"/>
      <c r="BL143" s="147"/>
      <c r="BM143" s="147"/>
      <c r="BN143" s="147"/>
      <c r="BO143" s="147"/>
      <c r="BP143" s="147"/>
      <c r="BQ143" s="147"/>
      <c r="BR143" s="147"/>
      <c r="BS143" s="147"/>
      <c r="BT143" s="147"/>
      <c r="BU143" s="147"/>
      <c r="BV143" s="147"/>
      <c r="BW143" s="147"/>
      <c r="BX143" s="147"/>
      <c r="BY143" s="147"/>
      <c r="BZ143" s="147"/>
      <c r="CA143" s="147"/>
      <c r="CB143" s="147"/>
      <c r="CC143" s="147"/>
      <c r="CD143" s="147"/>
      <c r="CE143" s="147"/>
      <c r="CF143" s="147"/>
      <c r="CG143" s="147"/>
      <c r="CH143" s="147"/>
      <c r="CI143" s="147"/>
      <c r="CJ143" s="147"/>
      <c r="CK143" s="147"/>
      <c r="CL143" s="147"/>
      <c r="CM143" s="147"/>
      <c r="CN143" s="147"/>
      <c r="CO143" s="147"/>
      <c r="CP143" s="147"/>
      <c r="CQ143" s="147"/>
      <c r="CR143" s="147"/>
      <c r="CS143" s="135"/>
      <c r="CT143" s="136"/>
      <c r="CU143" s="44"/>
      <c r="CV143" s="44"/>
      <c r="CW143" s="77"/>
    </row>
    <row r="144" spans="2:101" x14ac:dyDescent="0.35">
      <c r="B144" s="76">
        <f>Fleet_data[[#This Row],[Zone]]</f>
        <v>0</v>
      </c>
      <c r="C144" s="146">
        <f>Fleet_data[[#This Row],[Deck]]</f>
        <v>0</v>
      </c>
      <c r="D144" s="146">
        <f>Fleet_data[[#This Row],[Motor]]</f>
        <v>0</v>
      </c>
      <c r="E144" s="146">
        <f>Fleet_data[[#This Row],[Vessel type]]</f>
        <v>0</v>
      </c>
      <c r="F144" s="146">
        <f>Fleet_data[[#This Row],[LOA class]]</f>
        <v>0</v>
      </c>
      <c r="G144" s="146" t="str">
        <f>Fleet_data[[#This Row],[LOA group]]</f>
        <v/>
      </c>
      <c r="H144" s="147"/>
      <c r="I144" s="147"/>
      <c r="J144" s="147"/>
      <c r="K144" s="147"/>
      <c r="L144" s="147"/>
      <c r="M144" s="147"/>
      <c r="N144" s="147"/>
      <c r="O144" s="147"/>
      <c r="P144" s="147"/>
      <c r="Q144" s="147"/>
      <c r="R144" s="147"/>
      <c r="S144" s="147"/>
      <c r="T144" s="147"/>
      <c r="U144" s="147"/>
      <c r="V144" s="147"/>
      <c r="W144" s="147"/>
      <c r="X144" s="147"/>
      <c r="Y144" s="147"/>
      <c r="Z144" s="147"/>
      <c r="AA144" s="147"/>
      <c r="AB144" s="147"/>
      <c r="AC144" s="147"/>
      <c r="AD144" s="147"/>
      <c r="AE144" s="147"/>
      <c r="AF144" s="147"/>
      <c r="AG144" s="147"/>
      <c r="AH144" s="147"/>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c r="BI144" s="147"/>
      <c r="BJ144" s="147"/>
      <c r="BK144" s="147"/>
      <c r="BL144" s="147"/>
      <c r="BM144" s="147"/>
      <c r="BN144" s="147"/>
      <c r="BO144" s="147"/>
      <c r="BP144" s="147"/>
      <c r="BQ144" s="147"/>
      <c r="BR144" s="147"/>
      <c r="BS144" s="147"/>
      <c r="BT144" s="147"/>
      <c r="BU144" s="147"/>
      <c r="BV144" s="147"/>
      <c r="BW144" s="147"/>
      <c r="BX144" s="147"/>
      <c r="BY144" s="147"/>
      <c r="BZ144" s="147"/>
      <c r="CA144" s="147"/>
      <c r="CB144" s="147"/>
      <c r="CC144" s="147"/>
      <c r="CD144" s="147"/>
      <c r="CE144" s="147"/>
      <c r="CF144" s="147"/>
      <c r="CG144" s="147"/>
      <c r="CH144" s="147"/>
      <c r="CI144" s="147"/>
      <c r="CJ144" s="147"/>
      <c r="CK144" s="147"/>
      <c r="CL144" s="147"/>
      <c r="CM144" s="147"/>
      <c r="CN144" s="147"/>
      <c r="CO144" s="147"/>
      <c r="CP144" s="147"/>
      <c r="CQ144" s="147"/>
      <c r="CR144" s="147"/>
      <c r="CS144" s="135"/>
      <c r="CT144" s="136"/>
      <c r="CU144" s="44"/>
      <c r="CV144" s="44"/>
      <c r="CW144" s="77"/>
    </row>
    <row r="145" spans="2:101" x14ac:dyDescent="0.35">
      <c r="B145" s="76">
        <f>Fleet_data[[#This Row],[Zone]]</f>
        <v>0</v>
      </c>
      <c r="C145" s="146">
        <f>Fleet_data[[#This Row],[Deck]]</f>
        <v>0</v>
      </c>
      <c r="D145" s="146">
        <f>Fleet_data[[#This Row],[Motor]]</f>
        <v>0</v>
      </c>
      <c r="E145" s="146">
        <f>Fleet_data[[#This Row],[Vessel type]]</f>
        <v>0</v>
      </c>
      <c r="F145" s="146">
        <f>Fleet_data[[#This Row],[LOA class]]</f>
        <v>0</v>
      </c>
      <c r="G145" s="146" t="str">
        <f>Fleet_data[[#This Row],[LOA group]]</f>
        <v/>
      </c>
      <c r="H145" s="147"/>
      <c r="I145" s="147"/>
      <c r="J145" s="147"/>
      <c r="K145" s="147"/>
      <c r="L145" s="147"/>
      <c r="M145" s="147"/>
      <c r="N145" s="147"/>
      <c r="O145" s="147"/>
      <c r="P145" s="147"/>
      <c r="Q145" s="147"/>
      <c r="R145" s="147"/>
      <c r="S145" s="147"/>
      <c r="T145" s="147"/>
      <c r="U145" s="147"/>
      <c r="V145" s="147"/>
      <c r="W145" s="147"/>
      <c r="X145" s="147"/>
      <c r="Y145" s="147"/>
      <c r="Z145" s="147"/>
      <c r="AA145" s="147"/>
      <c r="AB145" s="147"/>
      <c r="AC145" s="147"/>
      <c r="AD145" s="147"/>
      <c r="AE145" s="147"/>
      <c r="AF145" s="147"/>
      <c r="AG145" s="147"/>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c r="BI145" s="147"/>
      <c r="BJ145" s="147"/>
      <c r="BK145" s="147"/>
      <c r="BL145" s="147"/>
      <c r="BM145" s="147"/>
      <c r="BN145" s="147"/>
      <c r="BO145" s="147"/>
      <c r="BP145" s="147"/>
      <c r="BQ145" s="147"/>
      <c r="BR145" s="147"/>
      <c r="BS145" s="147"/>
      <c r="BT145" s="147"/>
      <c r="BU145" s="147"/>
      <c r="BV145" s="147"/>
      <c r="BW145" s="147"/>
      <c r="BX145" s="147"/>
      <c r="BY145" s="147"/>
      <c r="BZ145" s="147"/>
      <c r="CA145" s="147"/>
      <c r="CB145" s="147"/>
      <c r="CC145" s="147"/>
      <c r="CD145" s="147"/>
      <c r="CE145" s="147"/>
      <c r="CF145" s="147"/>
      <c r="CG145" s="147"/>
      <c r="CH145" s="147"/>
      <c r="CI145" s="147"/>
      <c r="CJ145" s="147"/>
      <c r="CK145" s="147"/>
      <c r="CL145" s="147"/>
      <c r="CM145" s="147"/>
      <c r="CN145" s="147"/>
      <c r="CO145" s="147"/>
      <c r="CP145" s="147"/>
      <c r="CQ145" s="147"/>
      <c r="CR145" s="147"/>
      <c r="CS145" s="135"/>
      <c r="CT145" s="136"/>
      <c r="CU145" s="44"/>
      <c r="CV145" s="44"/>
      <c r="CW145" s="77"/>
    </row>
    <row r="146" spans="2:101" x14ac:dyDescent="0.35">
      <c r="B146" s="76">
        <f>Fleet_data[[#This Row],[Zone]]</f>
        <v>0</v>
      </c>
      <c r="C146" s="146">
        <f>Fleet_data[[#This Row],[Deck]]</f>
        <v>0</v>
      </c>
      <c r="D146" s="146">
        <f>Fleet_data[[#This Row],[Motor]]</f>
        <v>0</v>
      </c>
      <c r="E146" s="146">
        <f>Fleet_data[[#This Row],[Vessel type]]</f>
        <v>0</v>
      </c>
      <c r="F146" s="146">
        <f>Fleet_data[[#This Row],[LOA class]]</f>
        <v>0</v>
      </c>
      <c r="G146" s="146" t="str">
        <f>Fleet_data[[#This Row],[LOA group]]</f>
        <v/>
      </c>
      <c r="H146" s="147"/>
      <c r="I146" s="147"/>
      <c r="J146" s="147"/>
      <c r="K146" s="147"/>
      <c r="L146" s="147"/>
      <c r="M146" s="147"/>
      <c r="N146" s="147"/>
      <c r="O146" s="147"/>
      <c r="P146" s="147"/>
      <c r="Q146" s="147"/>
      <c r="R146" s="147"/>
      <c r="S146" s="147"/>
      <c r="T146" s="147"/>
      <c r="U146" s="147"/>
      <c r="V146" s="147"/>
      <c r="W146" s="147"/>
      <c r="X146" s="147"/>
      <c r="Y146" s="147"/>
      <c r="Z146" s="147"/>
      <c r="AA146" s="147"/>
      <c r="AB146" s="147"/>
      <c r="AC146" s="147"/>
      <c r="AD146" s="147"/>
      <c r="AE146" s="147"/>
      <c r="AF146" s="147"/>
      <c r="AG146" s="147"/>
      <c r="AH146" s="147"/>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c r="BI146" s="147"/>
      <c r="BJ146" s="147"/>
      <c r="BK146" s="147"/>
      <c r="BL146" s="147"/>
      <c r="BM146" s="147"/>
      <c r="BN146" s="147"/>
      <c r="BO146" s="147"/>
      <c r="BP146" s="147"/>
      <c r="BQ146" s="147"/>
      <c r="BR146" s="147"/>
      <c r="BS146" s="147"/>
      <c r="BT146" s="147"/>
      <c r="BU146" s="147"/>
      <c r="BV146" s="147"/>
      <c r="BW146" s="147"/>
      <c r="BX146" s="147"/>
      <c r="BY146" s="147"/>
      <c r="BZ146" s="147"/>
      <c r="CA146" s="147"/>
      <c r="CB146" s="147"/>
      <c r="CC146" s="147"/>
      <c r="CD146" s="147"/>
      <c r="CE146" s="147"/>
      <c r="CF146" s="147"/>
      <c r="CG146" s="147"/>
      <c r="CH146" s="147"/>
      <c r="CI146" s="147"/>
      <c r="CJ146" s="147"/>
      <c r="CK146" s="147"/>
      <c r="CL146" s="147"/>
      <c r="CM146" s="147"/>
      <c r="CN146" s="147"/>
      <c r="CO146" s="147"/>
      <c r="CP146" s="147"/>
      <c r="CQ146" s="147"/>
      <c r="CR146" s="147"/>
      <c r="CS146" s="135"/>
      <c r="CT146" s="136"/>
      <c r="CU146" s="44"/>
      <c r="CV146" s="44"/>
      <c r="CW146" s="77"/>
    </row>
    <row r="147" spans="2:101" x14ac:dyDescent="0.35">
      <c r="B147" s="76">
        <f>Fleet_data[[#This Row],[Zone]]</f>
        <v>0</v>
      </c>
      <c r="C147" s="146">
        <f>Fleet_data[[#This Row],[Deck]]</f>
        <v>0</v>
      </c>
      <c r="D147" s="146">
        <f>Fleet_data[[#This Row],[Motor]]</f>
        <v>0</v>
      </c>
      <c r="E147" s="146">
        <f>Fleet_data[[#This Row],[Vessel type]]</f>
        <v>0</v>
      </c>
      <c r="F147" s="146">
        <f>Fleet_data[[#This Row],[LOA class]]</f>
        <v>0</v>
      </c>
      <c r="G147" s="146" t="str">
        <f>Fleet_data[[#This Row],[LOA group]]</f>
        <v/>
      </c>
      <c r="H147" s="147"/>
      <c r="I147" s="147"/>
      <c r="J147" s="147"/>
      <c r="K147" s="147"/>
      <c r="L147" s="147"/>
      <c r="M147" s="147"/>
      <c r="N147" s="147"/>
      <c r="O147" s="147"/>
      <c r="P147" s="147"/>
      <c r="Q147" s="147"/>
      <c r="R147" s="147"/>
      <c r="S147" s="147"/>
      <c r="T147" s="147"/>
      <c r="U147" s="147"/>
      <c r="V147" s="147"/>
      <c r="W147" s="147"/>
      <c r="X147" s="147"/>
      <c r="Y147" s="147"/>
      <c r="Z147" s="147"/>
      <c r="AA147" s="147"/>
      <c r="AB147" s="147"/>
      <c r="AC147" s="147"/>
      <c r="AD147" s="147"/>
      <c r="AE147" s="147"/>
      <c r="AF147" s="147"/>
      <c r="AG147" s="147"/>
      <c r="AH147" s="147"/>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c r="BI147" s="147"/>
      <c r="BJ147" s="147"/>
      <c r="BK147" s="147"/>
      <c r="BL147" s="147"/>
      <c r="BM147" s="147"/>
      <c r="BN147" s="147"/>
      <c r="BO147" s="147"/>
      <c r="BP147" s="147"/>
      <c r="BQ147" s="147"/>
      <c r="BR147" s="147"/>
      <c r="BS147" s="147"/>
      <c r="BT147" s="147"/>
      <c r="BU147" s="147"/>
      <c r="BV147" s="147"/>
      <c r="BW147" s="147"/>
      <c r="BX147" s="147"/>
      <c r="BY147" s="147"/>
      <c r="BZ147" s="147"/>
      <c r="CA147" s="147"/>
      <c r="CB147" s="147"/>
      <c r="CC147" s="147"/>
      <c r="CD147" s="147"/>
      <c r="CE147" s="147"/>
      <c r="CF147" s="147"/>
      <c r="CG147" s="147"/>
      <c r="CH147" s="147"/>
      <c r="CI147" s="147"/>
      <c r="CJ147" s="147"/>
      <c r="CK147" s="147"/>
      <c r="CL147" s="147"/>
      <c r="CM147" s="147"/>
      <c r="CN147" s="147"/>
      <c r="CO147" s="147"/>
      <c r="CP147" s="147"/>
      <c r="CQ147" s="147"/>
      <c r="CR147" s="147"/>
      <c r="CS147" s="135"/>
      <c r="CT147" s="136"/>
      <c r="CU147" s="44"/>
      <c r="CV147" s="44"/>
      <c r="CW147" s="77"/>
    </row>
    <row r="148" spans="2:101" x14ac:dyDescent="0.35">
      <c r="B148" s="76">
        <f>Fleet_data[[#This Row],[Zone]]</f>
        <v>0</v>
      </c>
      <c r="C148" s="146">
        <f>Fleet_data[[#This Row],[Deck]]</f>
        <v>0</v>
      </c>
      <c r="D148" s="146">
        <f>Fleet_data[[#This Row],[Motor]]</f>
        <v>0</v>
      </c>
      <c r="E148" s="146">
        <f>Fleet_data[[#This Row],[Vessel type]]</f>
        <v>0</v>
      </c>
      <c r="F148" s="146">
        <f>Fleet_data[[#This Row],[LOA class]]</f>
        <v>0</v>
      </c>
      <c r="G148" s="146" t="str">
        <f>Fleet_data[[#This Row],[LOA group]]</f>
        <v/>
      </c>
      <c r="H148" s="147"/>
      <c r="I148" s="147"/>
      <c r="J148" s="147"/>
      <c r="K148" s="147"/>
      <c r="L148" s="147"/>
      <c r="M148" s="147"/>
      <c r="N148" s="147"/>
      <c r="O148" s="147"/>
      <c r="P148" s="147"/>
      <c r="Q148" s="147"/>
      <c r="R148" s="147"/>
      <c r="S148" s="147"/>
      <c r="T148" s="147"/>
      <c r="U148" s="147"/>
      <c r="V148" s="147"/>
      <c r="W148" s="147"/>
      <c r="X148" s="147"/>
      <c r="Y148" s="147"/>
      <c r="Z148" s="147"/>
      <c r="AA148" s="147"/>
      <c r="AB148" s="147"/>
      <c r="AC148" s="147"/>
      <c r="AD148" s="147"/>
      <c r="AE148" s="147"/>
      <c r="AF148" s="147"/>
      <c r="AG148" s="147"/>
      <c r="AH148" s="147"/>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c r="BI148" s="147"/>
      <c r="BJ148" s="147"/>
      <c r="BK148" s="147"/>
      <c r="BL148" s="147"/>
      <c r="BM148" s="147"/>
      <c r="BN148" s="147"/>
      <c r="BO148" s="147"/>
      <c r="BP148" s="147"/>
      <c r="BQ148" s="147"/>
      <c r="BR148" s="147"/>
      <c r="BS148" s="147"/>
      <c r="BT148" s="147"/>
      <c r="BU148" s="147"/>
      <c r="BV148" s="147"/>
      <c r="BW148" s="147"/>
      <c r="BX148" s="147"/>
      <c r="BY148" s="147"/>
      <c r="BZ148" s="147"/>
      <c r="CA148" s="147"/>
      <c r="CB148" s="147"/>
      <c r="CC148" s="147"/>
      <c r="CD148" s="147"/>
      <c r="CE148" s="147"/>
      <c r="CF148" s="147"/>
      <c r="CG148" s="147"/>
      <c r="CH148" s="147"/>
      <c r="CI148" s="147"/>
      <c r="CJ148" s="147"/>
      <c r="CK148" s="147"/>
      <c r="CL148" s="147"/>
      <c r="CM148" s="147"/>
      <c r="CN148" s="147"/>
      <c r="CO148" s="147"/>
      <c r="CP148" s="147"/>
      <c r="CQ148" s="147"/>
      <c r="CR148" s="147"/>
      <c r="CS148" s="135"/>
      <c r="CT148" s="136"/>
      <c r="CU148" s="44"/>
      <c r="CV148" s="44"/>
      <c r="CW148" s="77"/>
    </row>
    <row r="149" spans="2:101" x14ac:dyDescent="0.35">
      <c r="B149" s="76">
        <f>Fleet_data[[#This Row],[Zone]]</f>
        <v>0</v>
      </c>
      <c r="C149" s="146">
        <f>Fleet_data[[#This Row],[Deck]]</f>
        <v>0</v>
      </c>
      <c r="D149" s="146">
        <f>Fleet_data[[#This Row],[Motor]]</f>
        <v>0</v>
      </c>
      <c r="E149" s="146">
        <f>Fleet_data[[#This Row],[Vessel type]]</f>
        <v>0</v>
      </c>
      <c r="F149" s="146">
        <f>Fleet_data[[#This Row],[LOA class]]</f>
        <v>0</v>
      </c>
      <c r="G149" s="146" t="str">
        <f>Fleet_data[[#This Row],[LOA group]]</f>
        <v/>
      </c>
      <c r="H149" s="147"/>
      <c r="I149" s="147"/>
      <c r="J149" s="147"/>
      <c r="K149" s="147"/>
      <c r="L149" s="147"/>
      <c r="M149" s="147"/>
      <c r="N149" s="147"/>
      <c r="O149" s="147"/>
      <c r="P149" s="147"/>
      <c r="Q149" s="147"/>
      <c r="R149" s="147"/>
      <c r="S149" s="147"/>
      <c r="T149" s="147"/>
      <c r="U149" s="147"/>
      <c r="V149" s="147"/>
      <c r="W149" s="147"/>
      <c r="X149" s="147"/>
      <c r="Y149" s="147"/>
      <c r="Z149" s="147"/>
      <c r="AA149" s="147"/>
      <c r="AB149" s="147"/>
      <c r="AC149" s="147"/>
      <c r="AD149" s="147"/>
      <c r="AE149" s="147"/>
      <c r="AF149" s="147"/>
      <c r="AG149" s="147"/>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c r="BI149" s="147"/>
      <c r="BJ149" s="147"/>
      <c r="BK149" s="147"/>
      <c r="BL149" s="147"/>
      <c r="BM149" s="147"/>
      <c r="BN149" s="147"/>
      <c r="BO149" s="147"/>
      <c r="BP149" s="147"/>
      <c r="BQ149" s="147"/>
      <c r="BR149" s="147"/>
      <c r="BS149" s="147"/>
      <c r="BT149" s="147"/>
      <c r="BU149" s="147"/>
      <c r="BV149" s="147"/>
      <c r="BW149" s="147"/>
      <c r="BX149" s="147"/>
      <c r="BY149" s="147"/>
      <c r="BZ149" s="147"/>
      <c r="CA149" s="147"/>
      <c r="CB149" s="147"/>
      <c r="CC149" s="147"/>
      <c r="CD149" s="147"/>
      <c r="CE149" s="147"/>
      <c r="CF149" s="147"/>
      <c r="CG149" s="147"/>
      <c r="CH149" s="147"/>
      <c r="CI149" s="147"/>
      <c r="CJ149" s="147"/>
      <c r="CK149" s="147"/>
      <c r="CL149" s="147"/>
      <c r="CM149" s="147"/>
      <c r="CN149" s="147"/>
      <c r="CO149" s="147"/>
      <c r="CP149" s="147"/>
      <c r="CQ149" s="147"/>
      <c r="CR149" s="147"/>
      <c r="CS149" s="135"/>
      <c r="CT149" s="136"/>
      <c r="CU149" s="44"/>
      <c r="CV149" s="44"/>
      <c r="CW149" s="77"/>
    </row>
    <row r="150" spans="2:101" ht="15" thickBot="1" x14ac:dyDescent="0.4">
      <c r="B150" s="78">
        <f>Fleet_data[[#This Row],[Zone]]</f>
        <v>0</v>
      </c>
      <c r="C150" s="79">
        <f>Fleet_data[[#This Row],[Deck]]</f>
        <v>0</v>
      </c>
      <c r="D150" s="79">
        <f>Fleet_data[[#This Row],[Motor]]</f>
        <v>0</v>
      </c>
      <c r="E150" s="79">
        <f>Fleet_data[[#This Row],[Vessel type]]</f>
        <v>0</v>
      </c>
      <c r="F150" s="79">
        <f>Fleet_data[[#This Row],[LOA class]]</f>
        <v>0</v>
      </c>
      <c r="G150" s="79" t="str">
        <f>Fleet_data[[#This Row],[LOA group]]</f>
        <v/>
      </c>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c r="AT150" s="80"/>
      <c r="AU150" s="80"/>
      <c r="AV150" s="80"/>
      <c r="AW150" s="80"/>
      <c r="AX150" s="80"/>
      <c r="AY150" s="80"/>
      <c r="AZ150" s="80"/>
      <c r="BA150" s="80"/>
      <c r="BB150" s="80"/>
      <c r="BC150" s="80"/>
      <c r="BD150" s="80"/>
      <c r="BE150" s="80"/>
      <c r="BF150" s="80"/>
      <c r="BG150" s="80"/>
      <c r="BH150" s="80"/>
      <c r="BI150" s="80"/>
      <c r="BJ150" s="80"/>
      <c r="BK150" s="80"/>
      <c r="BL150" s="80"/>
      <c r="BM150" s="80"/>
      <c r="BN150" s="80"/>
      <c r="BO150" s="80"/>
      <c r="BP150" s="80"/>
      <c r="BQ150" s="80"/>
      <c r="BR150" s="80"/>
      <c r="BS150" s="80"/>
      <c r="BT150" s="80"/>
      <c r="BU150" s="80"/>
      <c r="BV150" s="80"/>
      <c r="BW150" s="80"/>
      <c r="BX150" s="80"/>
      <c r="BY150" s="80"/>
      <c r="BZ150" s="80"/>
      <c r="CA150" s="80"/>
      <c r="CB150" s="80"/>
      <c r="CC150" s="80"/>
      <c r="CD150" s="80"/>
      <c r="CE150" s="80"/>
      <c r="CF150" s="80"/>
      <c r="CG150" s="80"/>
      <c r="CH150" s="80"/>
      <c r="CI150" s="80"/>
      <c r="CJ150" s="80"/>
      <c r="CK150" s="80"/>
      <c r="CL150" s="80"/>
      <c r="CM150" s="80"/>
      <c r="CN150" s="80"/>
      <c r="CO150" s="80"/>
      <c r="CP150" s="80"/>
      <c r="CQ150" s="80"/>
      <c r="CR150" s="80"/>
      <c r="CS150" s="138"/>
      <c r="CT150" s="137"/>
      <c r="CU150" s="73"/>
      <c r="CV150" s="73"/>
      <c r="CW150" s="139"/>
    </row>
    <row r="152" spans="2:101" ht="18" customHeight="1" x14ac:dyDescent="0.35">
      <c r="B152" s="160"/>
      <c r="C152" s="160"/>
      <c r="D152" s="160"/>
      <c r="E152" s="160"/>
      <c r="F152" s="160"/>
      <c r="G152" s="160"/>
    </row>
    <row r="165" spans="7:7" x14ac:dyDescent="0.35">
      <c r="G165" s="1" t="str">
        <f>IFERROR(VLOOKUP(F165,categories!$B$27:$C$44,2,0),"")</f>
        <v/>
      </c>
    </row>
    <row r="166" spans="7:7" x14ac:dyDescent="0.35">
      <c r="G166" s="1" t="str">
        <f>IFERROR(VLOOKUP(F166,categories!$B$27:$C$44,2,0),"")</f>
        <v/>
      </c>
    </row>
    <row r="167" spans="7:7" x14ac:dyDescent="0.35">
      <c r="G167" s="1" t="str">
        <f>IFERROR(VLOOKUP(F167,categories!$B$27:$C$44,2,0),"")</f>
        <v/>
      </c>
    </row>
    <row r="168" spans="7:7" x14ac:dyDescent="0.35">
      <c r="G168" s="1" t="str">
        <f>IFERROR(VLOOKUP(F168,categories!$B$27:$C$44,2,0),"")</f>
        <v/>
      </c>
    </row>
    <row r="169" spans="7:7" x14ac:dyDescent="0.35">
      <c r="G169" s="1" t="str">
        <f>IFERROR(VLOOKUP(F169,categories!$B$27:$C$44,2,0),"")</f>
        <v/>
      </c>
    </row>
    <row r="170" spans="7:7" x14ac:dyDescent="0.35">
      <c r="G170" s="1" t="str">
        <f>IFERROR(VLOOKUP(F170,categories!$B$27:$C$44,2,0),"")</f>
        <v/>
      </c>
    </row>
    <row r="171" spans="7:7" x14ac:dyDescent="0.35">
      <c r="G171" s="1" t="str">
        <f>IFERROR(VLOOKUP(F171,categories!$B$27:$C$44,2,0),"")</f>
        <v/>
      </c>
    </row>
    <row r="172" spans="7:7" x14ac:dyDescent="0.35">
      <c r="G172" s="1" t="str">
        <f>IFERROR(VLOOKUP(F172,categories!$B$27:$C$44,2,0),"")</f>
        <v/>
      </c>
    </row>
    <row r="173" spans="7:7" x14ac:dyDescent="0.35">
      <c r="G173" s="1" t="str">
        <f>IFERROR(VLOOKUP(F173,categories!$B$27:$C$44,2,0),"")</f>
        <v/>
      </c>
    </row>
    <row r="174" spans="7:7" x14ac:dyDescent="0.35">
      <c r="G174" s="1" t="str">
        <f>IFERROR(VLOOKUP(F174,categories!$B$27:$C$44,2,0),"")</f>
        <v/>
      </c>
    </row>
    <row r="175" spans="7:7" x14ac:dyDescent="0.35">
      <c r="G175" s="1" t="str">
        <f>IFERROR(VLOOKUP(F175,categories!$B$27:$C$44,2,0),"")</f>
        <v/>
      </c>
    </row>
    <row r="176" spans="7:7" x14ac:dyDescent="0.35">
      <c r="G176" s="1" t="str">
        <f>IFERROR(VLOOKUP(F176,categories!$B$27:$C$44,2,0),"")</f>
        <v/>
      </c>
    </row>
    <row r="177" spans="7:7" x14ac:dyDescent="0.35">
      <c r="G177" s="1" t="str">
        <f>IFERROR(VLOOKUP(F177,categories!$B$27:$C$44,2,0),"")</f>
        <v/>
      </c>
    </row>
    <row r="178" spans="7:7" x14ac:dyDescent="0.35">
      <c r="G178" s="1" t="str">
        <f>IFERROR(VLOOKUP(F178,categories!$B$27:$C$44,2,0),"")</f>
        <v/>
      </c>
    </row>
    <row r="179" spans="7:7" x14ac:dyDescent="0.35">
      <c r="G179" s="1" t="str">
        <f>IFERROR(VLOOKUP(F179,categories!$B$27:$C$44,2,0),"")</f>
        <v/>
      </c>
    </row>
    <row r="180" spans="7:7" x14ac:dyDescent="0.35">
      <c r="G180" s="1" t="str">
        <f>IFERROR(VLOOKUP(F180,categories!$B$27:$C$44,2,0),"")</f>
        <v/>
      </c>
    </row>
    <row r="181" spans="7:7" x14ac:dyDescent="0.35">
      <c r="G181" s="1" t="str">
        <f>IFERROR(VLOOKUP(F181,categories!$B$27:$C$44,2,0),"")</f>
        <v/>
      </c>
    </row>
    <row r="182" spans="7:7" x14ac:dyDescent="0.35">
      <c r="G182" s="1" t="str">
        <f>IFERROR(VLOOKUP(F182,categories!$B$27:$C$44,2,0),"")</f>
        <v/>
      </c>
    </row>
    <row r="183" spans="7:7" x14ac:dyDescent="0.35">
      <c r="G183" s="1" t="str">
        <f>IFERROR(VLOOKUP(F183,categories!$B$27:$C$44,2,0),"")</f>
        <v/>
      </c>
    </row>
    <row r="184" spans="7:7" x14ac:dyDescent="0.35">
      <c r="G184" s="1" t="str">
        <f>IFERROR(VLOOKUP(F184,categories!$B$27:$C$44,2,0),"")</f>
        <v/>
      </c>
    </row>
    <row r="185" spans="7:7" x14ac:dyDescent="0.35">
      <c r="G185" s="1" t="str">
        <f>IFERROR(VLOOKUP(F185,categories!$B$27:$C$44,2,0),"")</f>
        <v/>
      </c>
    </row>
    <row r="186" spans="7:7" x14ac:dyDescent="0.35">
      <c r="G186" s="1" t="str">
        <f>IFERROR(VLOOKUP(F186,categories!$B$27:$C$44,2,0),"")</f>
        <v/>
      </c>
    </row>
    <row r="187" spans="7:7" x14ac:dyDescent="0.35">
      <c r="G187" s="1" t="str">
        <f>IFERROR(VLOOKUP(F187,categories!$B$27:$C$44,2,0),"")</f>
        <v/>
      </c>
    </row>
    <row r="188" spans="7:7" x14ac:dyDescent="0.35">
      <c r="G188" s="1" t="str">
        <f>IFERROR(VLOOKUP(F188,categories!$B$27:$C$44,2,0),"")</f>
        <v/>
      </c>
    </row>
    <row r="189" spans="7:7" x14ac:dyDescent="0.35">
      <c r="G189" s="1" t="str">
        <f>IFERROR(VLOOKUP(F189,categories!$B$27:$C$44,2,0),"")</f>
        <v/>
      </c>
    </row>
    <row r="190" spans="7:7" x14ac:dyDescent="0.35">
      <c r="G190" s="1" t="str">
        <f>IFERROR(VLOOKUP(F190,categories!$B$27:$C$44,2,0),"")</f>
        <v/>
      </c>
    </row>
    <row r="191" spans="7:7" x14ac:dyDescent="0.35">
      <c r="G191" s="1" t="str">
        <f>IFERROR(VLOOKUP(F191,categories!$B$27:$C$44,2,0),"")</f>
        <v/>
      </c>
    </row>
    <row r="192" spans="7:7" x14ac:dyDescent="0.35">
      <c r="G192" s="1" t="str">
        <f>IFERROR(VLOOKUP(F192,categories!$B$27:$C$44,2,0),"")</f>
        <v/>
      </c>
    </row>
    <row r="193" spans="7:7" x14ac:dyDescent="0.35">
      <c r="G193" s="1" t="str">
        <f>IFERROR(VLOOKUP(F193,categories!$B$27:$C$44,2,0),"")</f>
        <v/>
      </c>
    </row>
    <row r="194" spans="7:7" x14ac:dyDescent="0.35">
      <c r="G194" s="1" t="str">
        <f>IFERROR(VLOOKUP(F194,categories!$B$27:$C$44,2,0),"")</f>
        <v/>
      </c>
    </row>
    <row r="195" spans="7:7" x14ac:dyDescent="0.35">
      <c r="G195" s="1" t="str">
        <f>IFERROR(VLOOKUP(F195,categories!$B$27:$C$44,2,0),"")</f>
        <v/>
      </c>
    </row>
    <row r="196" spans="7:7" x14ac:dyDescent="0.35">
      <c r="G196" s="1" t="str">
        <f>IFERROR(VLOOKUP(F196,categories!$B$27:$C$44,2,0),"")</f>
        <v/>
      </c>
    </row>
    <row r="197" spans="7:7" x14ac:dyDescent="0.35">
      <c r="G197" s="1" t="str">
        <f>IFERROR(VLOOKUP(F197,categories!$B$27:$C$44,2,0),"")</f>
        <v/>
      </c>
    </row>
    <row r="198" spans="7:7" x14ac:dyDescent="0.35">
      <c r="G198" s="1" t="str">
        <f>IFERROR(VLOOKUP(F198,categories!$B$27:$C$44,2,0),"")</f>
        <v/>
      </c>
    </row>
    <row r="199" spans="7:7" x14ac:dyDescent="0.35">
      <c r="G199" s="1" t="str">
        <f>IFERROR(VLOOKUP(F199,categories!$B$27:$C$44,2,0),"")</f>
        <v/>
      </c>
    </row>
    <row r="200" spans="7:7" x14ac:dyDescent="0.35">
      <c r="G200" s="1" t="str">
        <f>IFERROR(VLOOKUP(F200,categories!$B$27:$C$44,2,0),"")</f>
        <v/>
      </c>
    </row>
    <row r="201" spans="7:7" x14ac:dyDescent="0.35">
      <c r="G201" s="1" t="str">
        <f>IFERROR(VLOOKUP(F201,categories!$B$27:$C$44,2,0),"")</f>
        <v/>
      </c>
    </row>
    <row r="202" spans="7:7" x14ac:dyDescent="0.35">
      <c r="G202" s="1" t="str">
        <f>IFERROR(VLOOKUP(F202,categories!$B$27:$C$44,2,0),"")</f>
        <v/>
      </c>
    </row>
    <row r="203" spans="7:7" x14ac:dyDescent="0.35">
      <c r="G203" s="1" t="str">
        <f>IFERROR(VLOOKUP(F203,categories!$B$27:$C$44,2,0),"")</f>
        <v/>
      </c>
    </row>
    <row r="204" spans="7:7" x14ac:dyDescent="0.35">
      <c r="G204" s="1" t="str">
        <f>IFERROR(VLOOKUP(F204,categories!$B$27:$C$44,2,0),"")</f>
        <v/>
      </c>
    </row>
    <row r="205" spans="7:7" x14ac:dyDescent="0.35">
      <c r="G205" s="1" t="str">
        <f>IFERROR(VLOOKUP(F205,categories!$B$27:$C$44,2,0),"")</f>
        <v/>
      </c>
    </row>
    <row r="206" spans="7:7" x14ac:dyDescent="0.35">
      <c r="G206" s="1" t="str">
        <f>IFERROR(VLOOKUP(F206,categories!$B$27:$C$44,2,0),"")</f>
        <v/>
      </c>
    </row>
    <row r="207" spans="7:7" x14ac:dyDescent="0.35">
      <c r="G207" s="1" t="str">
        <f>IFERROR(VLOOKUP(F207,categories!$B$27:$C$44,2,0),"")</f>
        <v/>
      </c>
    </row>
    <row r="208" spans="7:7" x14ac:dyDescent="0.35">
      <c r="G208" s="1" t="str">
        <f>IFERROR(VLOOKUP(F208,categories!$B$27:$C$44,2,0),"")</f>
        <v/>
      </c>
    </row>
    <row r="209" spans="7:7" x14ac:dyDescent="0.35">
      <c r="G209" s="1" t="str">
        <f>IFERROR(VLOOKUP(F209,categories!$B$27:$C$44,2,0),"")</f>
        <v/>
      </c>
    </row>
    <row r="210" spans="7:7" x14ac:dyDescent="0.35">
      <c r="G210" s="1" t="str">
        <f>IFERROR(VLOOKUP(F210,categories!$B$27:$C$44,2,0),"")</f>
        <v/>
      </c>
    </row>
    <row r="211" spans="7:7" x14ac:dyDescent="0.35">
      <c r="G211" s="1" t="str">
        <f>IFERROR(VLOOKUP(F211,categories!$B$27:$C$44,2,0),"")</f>
        <v/>
      </c>
    </row>
    <row r="212" spans="7:7" x14ac:dyDescent="0.35">
      <c r="G212" s="1" t="str">
        <f>IFERROR(VLOOKUP(F212,categories!$B$27:$C$44,2,0),"")</f>
        <v/>
      </c>
    </row>
    <row r="213" spans="7:7" x14ac:dyDescent="0.35">
      <c r="G213" s="1" t="str">
        <f>IFERROR(VLOOKUP(F213,categories!$B$27:$C$44,2,0),"")</f>
        <v/>
      </c>
    </row>
    <row r="214" spans="7:7" x14ac:dyDescent="0.35">
      <c r="G214" s="1" t="str">
        <f>IFERROR(VLOOKUP(F214,categories!$B$27:$C$44,2,0),"")</f>
        <v/>
      </c>
    </row>
    <row r="215" spans="7:7" x14ac:dyDescent="0.35">
      <c r="G215" s="1" t="str">
        <f>IFERROR(VLOOKUP(F215,categories!$B$27:$C$44,2,0),"")</f>
        <v/>
      </c>
    </row>
    <row r="216" spans="7:7" x14ac:dyDescent="0.35">
      <c r="G216" s="1" t="str">
        <f>IFERROR(VLOOKUP(F216,categories!$B$27:$C$44,2,0),"")</f>
        <v/>
      </c>
    </row>
    <row r="217" spans="7:7" x14ac:dyDescent="0.35">
      <c r="G217" s="1" t="str">
        <f>IFERROR(VLOOKUP(F217,categories!$B$27:$C$44,2,0),"")</f>
        <v/>
      </c>
    </row>
    <row r="218" spans="7:7" x14ac:dyDescent="0.35">
      <c r="G218" s="1" t="str">
        <f>IFERROR(VLOOKUP(F218,categories!$B$27:$C$44,2,0),"")</f>
        <v/>
      </c>
    </row>
    <row r="219" spans="7:7" x14ac:dyDescent="0.35">
      <c r="G219" s="1" t="str">
        <f>IFERROR(VLOOKUP(F219,categories!$B$27:$C$44,2,0),"")</f>
        <v/>
      </c>
    </row>
    <row r="220" spans="7:7" x14ac:dyDescent="0.35">
      <c r="G220" s="1" t="str">
        <f>IFERROR(VLOOKUP(F220,categories!$B$27:$C$44,2,0),"")</f>
        <v/>
      </c>
    </row>
    <row r="221" spans="7:7" x14ac:dyDescent="0.35">
      <c r="G221" s="1" t="str">
        <f>IFERROR(VLOOKUP(F221,categories!$B$27:$C$44,2,0),"")</f>
        <v/>
      </c>
    </row>
    <row r="222" spans="7:7" x14ac:dyDescent="0.35">
      <c r="G222" s="1" t="str">
        <f>IFERROR(VLOOKUP(F222,categories!$B$27:$C$44,2,0),"")</f>
        <v/>
      </c>
    </row>
    <row r="223" spans="7:7" x14ac:dyDescent="0.35">
      <c r="G223" s="1" t="str">
        <f>IFERROR(VLOOKUP(F223,categories!$B$27:$C$44,2,0),"")</f>
        <v/>
      </c>
    </row>
  </sheetData>
  <sheetProtection sheet="1" objects="1" scenarios="1"/>
  <mergeCells count="36">
    <mergeCell ref="CN4:CP4"/>
    <mergeCell ref="BV4:BX4"/>
    <mergeCell ref="CB4:CD4"/>
    <mergeCell ref="CE4:CG4"/>
    <mergeCell ref="CH4:CJ4"/>
    <mergeCell ref="CK4:CM4"/>
    <mergeCell ref="BY4:CA4"/>
    <mergeCell ref="BM4:BO4"/>
    <mergeCell ref="BP4:BR4"/>
    <mergeCell ref="BS4:BU4"/>
    <mergeCell ref="AR4:AT4"/>
    <mergeCell ref="AU4:AW4"/>
    <mergeCell ref="AX4:AZ4"/>
    <mergeCell ref="BA4:BC4"/>
    <mergeCell ref="BD4:BF4"/>
    <mergeCell ref="AF4:AH4"/>
    <mergeCell ref="AI4:AK4"/>
    <mergeCell ref="AL4:AN4"/>
    <mergeCell ref="BG4:BI4"/>
    <mergeCell ref="BJ4:BL4"/>
    <mergeCell ref="B3:G3"/>
    <mergeCell ref="CT3:CV3"/>
    <mergeCell ref="B152:G152"/>
    <mergeCell ref="H3:CS3"/>
    <mergeCell ref="CQ4:CS4"/>
    <mergeCell ref="CT4:CV4"/>
    <mergeCell ref="B4:G4"/>
    <mergeCell ref="AO4:AQ4"/>
    <mergeCell ref="H4:J4"/>
    <mergeCell ref="K4:M4"/>
    <mergeCell ref="N4:P4"/>
    <mergeCell ref="Q4:S4"/>
    <mergeCell ref="T4:V4"/>
    <mergeCell ref="W4:Y4"/>
    <mergeCell ref="Z4:AB4"/>
    <mergeCell ref="AC4:AE4"/>
  </mergeCells>
  <phoneticPr fontId="2" type="noConversion"/>
  <dataValidations count="1">
    <dataValidation type="list" allowBlank="1" showInputMessage="1" showErrorMessage="1" sqref="CV7:CV150 CS7:CS150 CP7:CP150 J7:J150 M7:M150 P7:P150 S7:S150 V7:V150 Y7:Y150 AB7:AB150 AE7:AE150 AH7:AH150 AK7:AK150 AN7:AN150 AQ7:AQ150 AT7:AT150 AW7:AW150 AZ7:AZ150 BC7:BC150 BF7:BF150 BI7:BI150 BL7:BL150 BO7:BO150 BR7:BR150 BU7:BU150 BX7:BX150 CA7:CA150 CD7:CD150 CG7:CG150 CJ7:CJ150 CM7:CM150" xr:uid="{A87E2EFB-E83B-4EDA-BA3F-6CE587CD8C31}">
      <formula1>"A, E, I, P, X, L, M, O, Q"</formula1>
    </dataValidation>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8">
        <x14:dataValidation type="list" allowBlank="1" showInputMessage="1" showErrorMessage="1" xr:uid="{7A6787BD-4A3D-488A-8F6F-1C18E4C989C6}">
          <x14:formula1>
            <xm:f>categories!$B$47:$B$49</xm:f>
          </x14:formula1>
          <xm:sqref>D222:D223</xm:sqref>
        </x14:dataValidation>
        <x14:dataValidation type="list" allowBlank="1" showInputMessage="1" showErrorMessage="1" xr:uid="{7D5195BA-6E72-4155-B2E7-EBE1CBAF147D}">
          <x14:formula1>
            <xm:f>Definiciones!$C$58:$C$60</xm:f>
          </x14:formula1>
          <xm:sqref>CR1:CR2 CU7:CU150 R7:R1048576 U7:U1048576 X7:X1048576 AA7:AA1048576 AD7:AD1048576 AG7:AG1048576 AJ7:AJ1048576 AM7:AM1048576 AP7:AP1048576 AS7:AS1048576 AV7:AV1048576 AY7:AY1048576 BB7:BB1048576 BE7:BE1048576 BH7:BH1048576 BK7:BK1048576 BN7:BN1048576 BQ7:BQ1048576 BT7:BT1048576 BW7:BW1048576 BZ7:BZ1048576 CC7:CC1048576 CF7:CF1048576 CI7:CI1048576 CL7:CL1048576 I7:I1048576 CO7:CO1048576 CR7:CR1048576 L7:L1048576 CO1:CO2 I1:I2 L1:L2 O1:O2 R1:R2 U1:U2 X1:X2 AA1:AA2 AD1:AD2 AG1:AG2 AJ1:AJ2 AM1:AM2 AP1:AP2 AS1:AS2 AV1:AV2 AY1:AY2 BB1:BB2 BE1:BE2 BH1:BH2 BK1:BK2 BN1:BN2 BQ1:BQ2 BT1:BT2 BW1:BW2 BZ1:BZ2 CC1:CC2 CF1:CF2 CI1:CI2 CL1:CL2 I4:I5 CR4:CR5 CO4:CO5 CL4:CL5 CI4:CI5 CF4:CF5 CC4:CC5 BZ4:BZ5 BW4:BW5 BT4:BT5 BQ4:BQ5 BN4:BN5 BK4:BK5 BH4:BH5 BE4:BE5 BB4:BB5 AY4:AY5 AV4:AV5 AS4:AS5 AP4:AP5 AM4:AM5 AJ4:AJ5 AG4:AG5 AD4:AD5 AA4:AA5 X4:X5 U4:U5 R4:R5 O4:O5 L4:L5 O7:O1048576</xm:sqref>
        </x14:dataValidation>
        <x14:dataValidation type="list" allowBlank="1" showInputMessage="1" showErrorMessage="1" xr:uid="{B3512D46-795E-4FF7-A5CF-06D7C9C32E4B}">
          <x14:formula1>
            <xm:f>Definiciones!$C$49:$C$51</xm:f>
          </x14:formula1>
          <xm:sqref>D7:D151</xm:sqref>
        </x14:dataValidation>
        <x14:dataValidation type="list" allowBlank="1" showInputMessage="1" showErrorMessage="1" xr:uid="{51D75FD3-ADA9-4054-B9BA-FD6CDC493574}">
          <x14:formula1>
            <xm:f>Definiciones!$C$23:$C$33</xm:f>
          </x14:formula1>
          <xm:sqref>E7:E151</xm:sqref>
        </x14:dataValidation>
        <x14:dataValidation type="list" allowBlank="1" showInputMessage="1" showErrorMessage="1" xr:uid="{A52C589E-E01D-4303-96D8-728F1A28AD66}">
          <x14:formula1>
            <xm:f>Definiciones!$C$16:$C$18</xm:f>
          </x14:formula1>
          <xm:sqref>C7:C151</xm:sqref>
        </x14:dataValidation>
        <x14:dataValidation type="list" allowBlank="1" showInputMessage="1" showErrorMessage="1" xr:uid="{92EAB86F-0494-4A0B-83A6-70327A7ED376}">
          <x14:formula1>
            <xm:f>Definiciones!$C$12:$C$14</xm:f>
          </x14:formula1>
          <xm:sqref>B7:B151</xm:sqref>
        </x14:dataValidation>
        <x14:dataValidation type="list" allowBlank="1" showInputMessage="1" showErrorMessage="1" xr:uid="{4E99107C-D4AF-49EE-A266-5A2D84458552}">
          <x14:formula1>
            <xm:f>Definiciones!$B$36:$B$47</xm:f>
          </x14:formula1>
          <xm:sqref>G7:G151</xm:sqref>
        </x14:dataValidation>
        <x14:dataValidation type="list" allowBlank="1" showInputMessage="1" showErrorMessage="1" xr:uid="{DE7C63E4-8EAF-4516-981E-4EDA90619455}">
          <x14:formula1>
            <xm:f>Definiciones!$C$36:$C$47</xm:f>
          </x14:formula1>
          <xm:sqref>F7:F151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5AA34-9302-4599-871D-437CC0E70129}">
  <sheetPr codeName="Sheet7">
    <tabColor theme="3" tint="0.749992370372631"/>
  </sheetPr>
  <dimension ref="A1:AG95"/>
  <sheetViews>
    <sheetView zoomScale="80" zoomScaleNormal="80" workbookViewId="0">
      <pane ySplit="1" topLeftCell="A2" activePane="bottomLeft" state="frozen"/>
      <selection pane="bottomLeft" activeCell="O121" sqref="O121"/>
    </sheetView>
  </sheetViews>
  <sheetFormatPr defaultColWidth="9.1796875" defaultRowHeight="14.5" x14ac:dyDescent="0.35"/>
  <cols>
    <col min="1" max="1" width="6.54296875" style="1" customWidth="1"/>
    <col min="2" max="2" width="18.81640625" style="1" customWidth="1"/>
    <col min="3" max="3" width="10.54296875" style="1" bestFit="1" customWidth="1"/>
    <col min="4" max="7" width="9.1796875" style="1"/>
    <col min="8" max="8" width="10.453125" style="1" customWidth="1"/>
    <col min="9" max="9" width="10.7265625" style="1" customWidth="1"/>
    <col min="10" max="10" width="10.453125" style="1" customWidth="1"/>
    <col min="11" max="32" width="13" style="1" customWidth="1"/>
    <col min="33" max="16384" width="9.1796875" style="1"/>
  </cols>
  <sheetData>
    <row r="1" spans="1:33" s="31" customFormat="1" ht="23.5" x14ac:dyDescent="0.55000000000000004">
      <c r="A1" s="29"/>
      <c r="B1" s="30" t="s">
        <v>326</v>
      </c>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row>
    <row r="3" spans="1:33" s="17" customFormat="1" ht="21" x14ac:dyDescent="0.5">
      <c r="B3" s="18" t="s">
        <v>327</v>
      </c>
    </row>
    <row r="5" spans="1:33" x14ac:dyDescent="0.35">
      <c r="B5" s="7"/>
      <c r="C5" s="7">
        <v>1995</v>
      </c>
      <c r="D5" s="7">
        <v>1996</v>
      </c>
      <c r="E5" s="7">
        <v>1997</v>
      </c>
      <c r="F5" s="7">
        <v>1998</v>
      </c>
      <c r="G5" s="7">
        <v>1999</v>
      </c>
      <c r="H5" s="7">
        <v>2000</v>
      </c>
      <c r="I5" s="7">
        <v>2001</v>
      </c>
      <c r="J5" s="7">
        <v>2002</v>
      </c>
      <c r="K5" s="7">
        <v>2003</v>
      </c>
      <c r="L5" s="7">
        <v>2004</v>
      </c>
      <c r="M5" s="7">
        <v>2005</v>
      </c>
      <c r="N5" s="7">
        <v>2006</v>
      </c>
      <c r="O5" s="7">
        <v>2007</v>
      </c>
      <c r="P5" s="7">
        <v>2008</v>
      </c>
      <c r="Q5" s="7">
        <v>2009</v>
      </c>
      <c r="R5" s="7">
        <v>2010</v>
      </c>
      <c r="S5" s="7">
        <v>2011</v>
      </c>
      <c r="T5" s="7">
        <v>2012</v>
      </c>
      <c r="U5" s="7">
        <v>2013</v>
      </c>
      <c r="V5" s="7">
        <v>2014</v>
      </c>
      <c r="W5" s="7">
        <v>2015</v>
      </c>
      <c r="X5" s="7">
        <v>2016</v>
      </c>
      <c r="Y5" s="7">
        <v>2017</v>
      </c>
      <c r="Z5" s="7">
        <v>2018</v>
      </c>
      <c r="AA5" s="7">
        <v>2019</v>
      </c>
      <c r="AB5" s="7">
        <v>2020</v>
      </c>
      <c r="AC5" s="7">
        <v>2021</v>
      </c>
      <c r="AD5" s="7">
        <v>2022</v>
      </c>
      <c r="AE5" s="7">
        <v>2023</v>
      </c>
      <c r="AF5" s="39">
        <v>2024</v>
      </c>
      <c r="AG5" s="39">
        <v>2025</v>
      </c>
    </row>
    <row r="6" spans="1:33" x14ac:dyDescent="0.35">
      <c r="B6" s="43" t="s">
        <v>142</v>
      </c>
      <c r="C6" s="98" cm="1">
        <f t="array" ref="C6">IFERROR(SUM(_xlfn._xlws.FILTER(Fleet_data[[1995]:[1995]],(Fleet_data[[LOA group]:[LOA group]]=$B6), "")),"")</f>
        <v>20438</v>
      </c>
      <c r="D6" s="98" cm="1">
        <f t="array" ref="D6">IFERROR(SUM(_xlfn._xlws.FILTER(Fleet_data[[1996]:[1996]],(Fleet_data[[LOA group]:[LOA group]]=$B6), "")),"")</f>
        <v>20438</v>
      </c>
      <c r="E6" s="98" cm="1">
        <f t="array" ref="E6">IFERROR(SUM(_xlfn._xlws.FILTER(Fleet_data[[1997]:[1997]],(Fleet_data[[LOA group]:[LOA group]]=$B6), "")),"")</f>
        <v>21601</v>
      </c>
      <c r="F6" s="98" cm="1">
        <f t="array" ref="F6">IFERROR(SUM(_xlfn._xlws.FILTER(Fleet_data[[1998]:[1998]],(Fleet_data[[LOA group]:[LOA group]]=$B6), "")),"")</f>
        <v>21601</v>
      </c>
      <c r="G6" s="98" cm="1">
        <f t="array" ref="G6">IFERROR(SUM(_xlfn._xlws.FILTER(Fleet_data[[1999]:[1999]],(Fleet_data[[LOA group]:[LOA group]]=$B6), "")),"")</f>
        <v>21596</v>
      </c>
      <c r="H6" s="98" cm="1">
        <f t="array" ref="H6">IFERROR(SUM(_xlfn._xlws.FILTER(Fleet_data[[2000]:[2000]],(Fleet_data[[LOA group]:[LOA group]]=$B6), "")),"")</f>
        <v>21601</v>
      </c>
      <c r="I6" s="98" cm="1">
        <f t="array" ref="I6">IFERROR(SUM(_xlfn._xlws.FILTER(Fleet_data[[2001]:[2001]],(Fleet_data[[LOA group]:[LOA group]]=$B6), "")),"")</f>
        <v>21601</v>
      </c>
      <c r="J6" s="98" cm="1">
        <f t="array" ref="J6">IFERROR(SUM(_xlfn._xlws.FILTER(Fleet_data[[2002]:[2002]],(Fleet_data[[LOA group]:[LOA group]]=$B6), "")),"")</f>
        <v>21601</v>
      </c>
      <c r="K6" s="98" cm="1">
        <f t="array" ref="K6">IFERROR(SUM(_xlfn._xlws.FILTER(Fleet_data[[2003]:[2003]],(Fleet_data[[LOA group]:[LOA group]]=$B6), "")),"")</f>
        <v>21601</v>
      </c>
      <c r="L6" s="98" cm="1">
        <f t="array" ref="L6">IFERROR(SUM(_xlfn._xlws.FILTER(Fleet_data[[2004]:[2004]],(Fleet_data[[LOA group]:[LOA group]]=$B6), "")),"")</f>
        <v>21601</v>
      </c>
      <c r="M6" s="98" cm="1">
        <f t="array" ref="M6">IFERROR(SUM(_xlfn._xlws.FILTER(Fleet_data[[2005]:[2005]],(Fleet_data[[LOA group]:[LOA group]]=$B6), "")),"")</f>
        <v>21601</v>
      </c>
      <c r="N6" s="98" cm="1">
        <f t="array" ref="N6">IFERROR(SUM(_xlfn._xlws.FILTER(Fleet_data[[2006]:[2006]],(Fleet_data[[LOA group]:[LOA group]]=$B6), "")),"")</f>
        <v>21601</v>
      </c>
      <c r="O6" s="98" cm="1">
        <f t="array" ref="O6">IFERROR(SUM(_xlfn._xlws.FILTER(Fleet_data[[2007]:[2007]],(Fleet_data[[LOA group]:[LOA group]]=$B6), "")),"")</f>
        <v>21601</v>
      </c>
      <c r="P6" s="98" cm="1">
        <f t="array" ref="P6">IFERROR(SUM(_xlfn._xlws.FILTER(Fleet_data[[2008]:[2008]],(Fleet_data[[LOA group]:[LOA group]]=$B6), "")),"")</f>
        <v>23232</v>
      </c>
      <c r="Q6" s="98" cm="1">
        <f t="array" ref="Q6">IFERROR(SUM(_xlfn._xlws.FILTER(Fleet_data[[2009]:[2009]],(Fleet_data[[LOA group]:[LOA group]]=$B6), "")),"")</f>
        <v>23245</v>
      </c>
      <c r="R6" s="98" cm="1">
        <f t="array" ref="R6">IFERROR(SUM(_xlfn._xlws.FILTER(Fleet_data[[2010]:[2010]],(Fleet_data[[LOA group]:[LOA group]]=$B6), "")),"")</f>
        <v>23245</v>
      </c>
      <c r="S6" s="98" cm="1">
        <f t="array" ref="S6">IFERROR(SUM(_xlfn._xlws.FILTER(Fleet_data[[2011]:[2011]],(Fleet_data[[LOA group]:[LOA group]]=$B6), "")),"")</f>
        <v>23245</v>
      </c>
      <c r="T6" s="98" cm="1">
        <f t="array" ref="T6">IFERROR(SUM(_xlfn._xlws.FILTER(Fleet_data[[2012]:[2012]],(Fleet_data[[LOA group]:[LOA group]]=$B6), "")),"")</f>
        <v>23245</v>
      </c>
      <c r="U6" s="98" cm="1">
        <f t="array" ref="U6">IFERROR(SUM(_xlfn._xlws.FILTER(Fleet_data[[2013]:[2013]],(Fleet_data[[LOA group]:[LOA group]]=$B6), "")),"")</f>
        <v>23245</v>
      </c>
      <c r="V6" s="98" cm="1">
        <f t="array" ref="V6">IFERROR(SUM(_xlfn._xlws.FILTER(Fleet_data[[2014]:[2014]],(Fleet_data[[LOA group]:[LOA group]]=$B6), "")),"")</f>
        <v>26295</v>
      </c>
      <c r="W6" s="98" cm="1">
        <f t="array" ref="W6">IFERROR(SUM(_xlfn._xlws.FILTER(Fleet_data[[2015]:[2015]],(Fleet_data[[LOA group]:[LOA group]]=$B6), "")),"")</f>
        <v>26761</v>
      </c>
      <c r="X6" s="98" cm="1">
        <f t="array" ref="X6">IFERROR(SUM(_xlfn._xlws.FILTER(Fleet_data[[2016]:[2016]],(Fleet_data[[LOA group]:[LOA group]]=$B6), "")),"")</f>
        <v>24883</v>
      </c>
      <c r="Y6" s="98" cm="1">
        <f t="array" ref="Y6">IFERROR(SUM(_xlfn._xlws.FILTER(Fleet_data[[2017]:[2017]],(Fleet_data[[LOA group]:[LOA group]]=$B6), "")),"")</f>
        <v>24590</v>
      </c>
      <c r="Z6" s="98" cm="1">
        <f t="array" ref="Z6">IFERROR(SUM(_xlfn._xlws.FILTER(Fleet_data[[2018]:[2018]],(Fleet_data[[LOA group]:[LOA group]]=$B6), "")),"")</f>
        <v>24590</v>
      </c>
      <c r="AA6" s="98" cm="1">
        <f t="array" ref="AA6">IFERROR(SUM(_xlfn._xlws.FILTER(Fleet_data[[2019]:[2019]],(Fleet_data[[LOA group]:[LOA group]]=$B6), "")),"")</f>
        <v>23342</v>
      </c>
      <c r="AB6" s="98" cm="1">
        <f t="array" ref="AB6">IFERROR(SUM(_xlfn._xlws.FILTER(Fleet_data[[2020]:[2020]],(Fleet_data[[LOA group]:[LOA group]]=$B6), "")),"")</f>
        <v>24257</v>
      </c>
      <c r="AC6" s="98" cm="1">
        <f t="array" ref="AC6">IFERROR(SUM(_xlfn._xlws.FILTER(Fleet_data[[2021]:[2021]],(Fleet_data[[LOA group]:[LOA group]]=$B6), "")),"")</f>
        <v>25211</v>
      </c>
      <c r="AD6" s="98" cm="1">
        <f t="array" ref="AD6">IFERROR(SUM(_xlfn._xlws.FILTER(Fleet_data[[2022]:[2022]],(Fleet_data[[LOA group]:[LOA group]]=$B6), "")),"")</f>
        <v>26905</v>
      </c>
      <c r="AE6" s="98" cm="1">
        <f t="array" ref="AE6">IFERROR(SUM(_xlfn._xlws.FILTER(Fleet_data[[2023]:[2023]],(Fleet_data[[LOA group]:[LOA group]]=$B6), "")),"")</f>
        <v>27495</v>
      </c>
      <c r="AF6" s="99" cm="1">
        <f t="array" ref="AF6">IFERROR(SUM(_xlfn._xlws.FILTER(Fleet_data[[2024]:[2024]],(Fleet_data[[LOA group]:[LOA group]]=$B6), "")),"")</f>
        <v>35716</v>
      </c>
      <c r="AG6" s="99" cm="1">
        <f t="array" ref="AG6">IFERROR(SUM(_xlfn._xlws.FILTER(Fleet_data[[2025]:[2025]],(Fleet_data[[LOA group]:[LOA group]]=$B6), "")),"")</f>
        <v>0</v>
      </c>
    </row>
    <row r="7" spans="1:33" x14ac:dyDescent="0.35">
      <c r="B7" s="41" t="s">
        <v>143</v>
      </c>
      <c r="C7" s="99" cm="1">
        <f t="array" ref="C7">IFERROR(SUM(_xlfn._xlws.FILTER(Fleet_data[[1995]:[1995]],(Fleet_data[[LOA group]:[LOA group]]=$B7), "")),"")</f>
        <v>80</v>
      </c>
      <c r="D7" s="99" cm="1">
        <f t="array" ref="D7">IFERROR(SUM(_xlfn._xlws.FILTER(Fleet_data[[1996]:[1996]],(Fleet_data[[LOA group]:[LOA group]]=$B7), "")),"")</f>
        <v>80</v>
      </c>
      <c r="E7" s="99" cm="1">
        <f t="array" ref="E7">IFERROR(SUM(_xlfn._xlws.FILTER(Fleet_data[[1997]:[1997]],(Fleet_data[[LOA group]:[LOA group]]=$B7), "")),"")</f>
        <v>80</v>
      </c>
      <c r="F7" s="99" cm="1">
        <f t="array" ref="F7">IFERROR(SUM(_xlfn._xlws.FILTER(Fleet_data[[1998]:[1998]],(Fleet_data[[LOA group]:[LOA group]]=$B7), "")),"")</f>
        <v>80</v>
      </c>
      <c r="G7" s="99" cm="1">
        <f t="array" ref="G7">IFERROR(SUM(_xlfn._xlws.FILTER(Fleet_data[[1999]:[1999]],(Fleet_data[[LOA group]:[LOA group]]=$B7), "")),"")</f>
        <v>80</v>
      </c>
      <c r="H7" s="99" cm="1">
        <f t="array" ref="H7">IFERROR(SUM(_xlfn._xlws.FILTER(Fleet_data[[2000]:[2000]],(Fleet_data[[LOA group]:[LOA group]]=$B7), "")),"")</f>
        <v>80</v>
      </c>
      <c r="I7" s="99" cm="1">
        <f t="array" ref="I7">IFERROR(SUM(_xlfn._xlws.FILTER(Fleet_data[[2001]:[2001]],(Fleet_data[[LOA group]:[LOA group]]=$B7), "")),"")</f>
        <v>80</v>
      </c>
      <c r="J7" s="99" cm="1">
        <f t="array" ref="J7">IFERROR(SUM(_xlfn._xlws.FILTER(Fleet_data[[2002]:[2002]],(Fleet_data[[LOA group]:[LOA group]]=$B7), "")),"")</f>
        <v>80</v>
      </c>
      <c r="K7" s="99" cm="1">
        <f t="array" ref="K7">IFERROR(SUM(_xlfn._xlws.FILTER(Fleet_data[[2003]:[2003]],(Fleet_data[[LOA group]:[LOA group]]=$B7), "")),"")</f>
        <v>80</v>
      </c>
      <c r="L7" s="99" cm="1">
        <f t="array" ref="L7">IFERROR(SUM(_xlfn._xlws.FILTER(Fleet_data[[2004]:[2004]],(Fleet_data[[LOA group]:[LOA group]]=$B7), "")),"")</f>
        <v>80</v>
      </c>
      <c r="M7" s="99" cm="1">
        <f t="array" ref="M7">IFERROR(SUM(_xlfn._xlws.FILTER(Fleet_data[[2005]:[2005]],(Fleet_data[[LOA group]:[LOA group]]=$B7), "")),"")</f>
        <v>80</v>
      </c>
      <c r="N7" s="99" cm="1">
        <f t="array" ref="N7">IFERROR(SUM(_xlfn._xlws.FILTER(Fleet_data[[2006]:[2006]],(Fleet_data[[LOA group]:[LOA group]]=$B7), "")),"")</f>
        <v>80</v>
      </c>
      <c r="O7" s="99" cm="1">
        <f t="array" ref="O7">IFERROR(SUM(_xlfn._xlws.FILTER(Fleet_data[[2007]:[2007]],(Fleet_data[[LOA group]:[LOA group]]=$B7), "")),"")</f>
        <v>80</v>
      </c>
      <c r="P7" s="99" cm="1">
        <f t="array" ref="P7">IFERROR(SUM(_xlfn._xlws.FILTER(Fleet_data[[2008]:[2008]],(Fleet_data[[LOA group]:[LOA group]]=$B7), "")),"")</f>
        <v>228</v>
      </c>
      <c r="Q7" s="99" cm="1">
        <f t="array" ref="Q7">IFERROR(SUM(_xlfn._xlws.FILTER(Fleet_data[[2009]:[2009]],(Fleet_data[[LOA group]:[LOA group]]=$B7), "")),"")</f>
        <v>219</v>
      </c>
      <c r="R7" s="99" cm="1">
        <f t="array" ref="R7">IFERROR(SUM(_xlfn._xlws.FILTER(Fleet_data[[2010]:[2010]],(Fleet_data[[LOA group]:[LOA group]]=$B7), "")),"")</f>
        <v>219</v>
      </c>
      <c r="S7" s="99" cm="1">
        <f t="array" ref="S7">IFERROR(SUM(_xlfn._xlws.FILTER(Fleet_data[[2011]:[2011]],(Fleet_data[[LOA group]:[LOA group]]=$B7), "")),"")</f>
        <v>219</v>
      </c>
      <c r="T7" s="99" cm="1">
        <f t="array" ref="T7">IFERROR(SUM(_xlfn._xlws.FILTER(Fleet_data[[2012]:[2012]],(Fleet_data[[LOA group]:[LOA group]]=$B7), "")),"")</f>
        <v>219</v>
      </c>
      <c r="U7" s="99" cm="1">
        <f t="array" ref="U7">IFERROR(SUM(_xlfn._xlws.FILTER(Fleet_data[[2013]:[2013]],(Fleet_data[[LOA group]:[LOA group]]=$B7), "")),"")</f>
        <v>219</v>
      </c>
      <c r="V7" s="99" cm="1">
        <f t="array" ref="V7">IFERROR(SUM(_xlfn._xlws.FILTER(Fleet_data[[2014]:[2014]],(Fleet_data[[LOA group]:[LOA group]]=$B7), "")),"")</f>
        <v>106</v>
      </c>
      <c r="W7" s="99" cm="1">
        <f t="array" ref="W7">IFERROR(SUM(_xlfn._xlws.FILTER(Fleet_data[[2015]:[2015]],(Fleet_data[[LOA group]:[LOA group]]=$B7), "")),"")</f>
        <v>92</v>
      </c>
      <c r="X7" s="99" cm="1">
        <f t="array" ref="X7">IFERROR(SUM(_xlfn._xlws.FILTER(Fleet_data[[2016]:[2016]],(Fleet_data[[LOA group]:[LOA group]]=$B7), "")),"")</f>
        <v>114</v>
      </c>
      <c r="Y7" s="99" cm="1">
        <f t="array" ref="Y7">IFERROR(SUM(_xlfn._xlws.FILTER(Fleet_data[[2017]:[2017]],(Fleet_data[[LOA group]:[LOA group]]=$B7), "")),"")</f>
        <v>83</v>
      </c>
      <c r="Z7" s="99" cm="1">
        <f t="array" ref="Z7">IFERROR(SUM(_xlfn._xlws.FILTER(Fleet_data[[2018]:[2018]],(Fleet_data[[LOA group]:[LOA group]]=$B7), "")),"")</f>
        <v>83</v>
      </c>
      <c r="AA7" s="99" cm="1">
        <f t="array" ref="AA7">IFERROR(SUM(_xlfn._xlws.FILTER(Fleet_data[[2019]:[2019]],(Fleet_data[[LOA group]:[LOA group]]=$B7), "")),"")</f>
        <v>152</v>
      </c>
      <c r="AB7" s="99" cm="1">
        <f t="array" ref="AB7">IFERROR(SUM(_xlfn._xlws.FILTER(Fleet_data[[2020]:[2020]],(Fleet_data[[LOA group]:[LOA group]]=$B7), "")),"")</f>
        <v>186</v>
      </c>
      <c r="AC7" s="99" cm="1">
        <f t="array" ref="AC7">IFERROR(SUM(_xlfn._xlws.FILTER(Fleet_data[[2021]:[2021]],(Fleet_data[[LOA group]:[LOA group]]=$B7), "")),"")</f>
        <v>186</v>
      </c>
      <c r="AD7" s="99" cm="1">
        <f t="array" ref="AD7">IFERROR(SUM(_xlfn._xlws.FILTER(Fleet_data[[2022]:[2022]],(Fleet_data[[LOA group]:[LOA group]]=$B7), "")),"")</f>
        <v>268</v>
      </c>
      <c r="AE7" s="99" cm="1">
        <f t="array" ref="AE7">IFERROR(SUM(_xlfn._xlws.FILTER(Fleet_data[[2023]:[2023]],(Fleet_data[[LOA group]:[LOA group]]=$B7), "")),"")</f>
        <v>110</v>
      </c>
      <c r="AF7" s="99" cm="1">
        <f t="array" ref="AF7">IFERROR(SUM(_xlfn._xlws.FILTER(Fleet_data[[2024]:[2024]],(Fleet_data[[LOA group]:[LOA group]]=$B7), "")),"")</f>
        <v>509</v>
      </c>
      <c r="AG7" s="99" cm="1">
        <f t="array" ref="AG7">IFERROR(SUM(_xlfn._xlws.FILTER(Fleet_data[[2025]:[2025]],(Fleet_data[[LOA group]:[LOA group]]=$B7), "")),"")</f>
        <v>0</v>
      </c>
    </row>
    <row r="8" spans="1:33" x14ac:dyDescent="0.35">
      <c r="B8" s="41" t="s">
        <v>144</v>
      </c>
      <c r="C8" s="99" cm="1">
        <f t="array" ref="C8">IFERROR(SUM(_xlfn._xlws.FILTER(Fleet_data[[1995]:[1995]],(Fleet_data[[LOA group]:[LOA group]]=$B8), "")),"")</f>
        <v>0</v>
      </c>
      <c r="D8" s="99" cm="1">
        <f t="array" ref="D8">IFERROR(SUM(_xlfn._xlws.FILTER(Fleet_data[[1996]:[1996]],(Fleet_data[[LOA group]:[LOA group]]=$B8), "")),"")</f>
        <v>0</v>
      </c>
      <c r="E8" s="99" cm="1">
        <f t="array" ref="E8">IFERROR(SUM(_xlfn._xlws.FILTER(Fleet_data[[1997]:[1997]],(Fleet_data[[LOA group]:[LOA group]]=$B8), "")),"")</f>
        <v>0</v>
      </c>
      <c r="F8" s="99" cm="1">
        <f t="array" ref="F8">IFERROR(SUM(_xlfn._xlws.FILTER(Fleet_data[[1998]:[1998]],(Fleet_data[[LOA group]:[LOA group]]=$B8), "")),"")</f>
        <v>0</v>
      </c>
      <c r="G8" s="99" cm="1">
        <f t="array" ref="G8">IFERROR(SUM(_xlfn._xlws.FILTER(Fleet_data[[1999]:[1999]],(Fleet_data[[LOA group]:[LOA group]]=$B8), "")),"")</f>
        <v>0</v>
      </c>
      <c r="H8" s="99" cm="1">
        <f t="array" ref="H8">IFERROR(SUM(_xlfn._xlws.FILTER(Fleet_data[[2000]:[2000]],(Fleet_data[[LOA group]:[LOA group]]=$B8), "")),"")</f>
        <v>0</v>
      </c>
      <c r="I8" s="99" cm="1">
        <f t="array" ref="I8">IFERROR(SUM(_xlfn._xlws.FILTER(Fleet_data[[2001]:[2001]],(Fleet_data[[LOA group]:[LOA group]]=$B8), "")),"")</f>
        <v>0</v>
      </c>
      <c r="J8" s="99" cm="1">
        <f t="array" ref="J8">IFERROR(SUM(_xlfn._xlws.FILTER(Fleet_data[[2002]:[2002]],(Fleet_data[[LOA group]:[LOA group]]=$B8), "")),"")</f>
        <v>0</v>
      </c>
      <c r="K8" s="99" cm="1">
        <f t="array" ref="K8">IFERROR(SUM(_xlfn._xlws.FILTER(Fleet_data[[2003]:[2003]],(Fleet_data[[LOA group]:[LOA group]]=$B8), "")),"")</f>
        <v>0</v>
      </c>
      <c r="L8" s="99" cm="1">
        <f t="array" ref="L8">IFERROR(SUM(_xlfn._xlws.FILTER(Fleet_data[[2004]:[2004]],(Fleet_data[[LOA group]:[LOA group]]=$B8), "")),"")</f>
        <v>0</v>
      </c>
      <c r="M8" s="99" cm="1">
        <f t="array" ref="M8">IFERROR(SUM(_xlfn._xlws.FILTER(Fleet_data[[2005]:[2005]],(Fleet_data[[LOA group]:[LOA group]]=$B8), "")),"")</f>
        <v>0</v>
      </c>
      <c r="N8" s="99" cm="1">
        <f t="array" ref="N8">IFERROR(SUM(_xlfn._xlws.FILTER(Fleet_data[[2006]:[2006]],(Fleet_data[[LOA group]:[LOA group]]=$B8), "")),"")</f>
        <v>0</v>
      </c>
      <c r="O8" s="99" cm="1">
        <f t="array" ref="O8">IFERROR(SUM(_xlfn._xlws.FILTER(Fleet_data[[2007]:[2007]],(Fleet_data[[LOA group]:[LOA group]]=$B8), "")),"")</f>
        <v>0</v>
      </c>
      <c r="P8" s="99" cm="1">
        <f t="array" ref="P8">IFERROR(SUM(_xlfn._xlws.FILTER(Fleet_data[[2008]:[2008]],(Fleet_data[[LOA group]:[LOA group]]=$B8), "")),"")</f>
        <v>13</v>
      </c>
      <c r="Q8" s="99" cm="1">
        <f t="array" ref="Q8">IFERROR(SUM(_xlfn._xlws.FILTER(Fleet_data[[2009]:[2009]],(Fleet_data[[LOA group]:[LOA group]]=$B8), "")),"")</f>
        <v>59</v>
      </c>
      <c r="R8" s="99" cm="1">
        <f t="array" ref="R8">IFERROR(SUM(_xlfn._xlws.FILTER(Fleet_data[[2010]:[2010]],(Fleet_data[[LOA group]:[LOA group]]=$B8), "")),"")</f>
        <v>43</v>
      </c>
      <c r="S8" s="99" cm="1">
        <f t="array" ref="S8">IFERROR(SUM(_xlfn._xlws.FILTER(Fleet_data[[2011]:[2011]],(Fleet_data[[LOA group]:[LOA group]]=$B8), "")),"")</f>
        <v>43</v>
      </c>
      <c r="T8" s="99" cm="1">
        <f t="array" ref="T8">IFERROR(SUM(_xlfn._xlws.FILTER(Fleet_data[[2012]:[2012]],(Fleet_data[[LOA group]:[LOA group]]=$B8), "")),"")</f>
        <v>43</v>
      </c>
      <c r="U8" s="99" cm="1">
        <f t="array" ref="U8">IFERROR(SUM(_xlfn._xlws.FILTER(Fleet_data[[2013]:[2013]],(Fleet_data[[LOA group]:[LOA group]]=$B8), "")),"")</f>
        <v>43</v>
      </c>
      <c r="V8" s="99" cm="1">
        <f t="array" ref="V8">IFERROR(SUM(_xlfn._xlws.FILTER(Fleet_data[[2014]:[2014]],(Fleet_data[[LOA group]:[LOA group]]=$B8), "")),"")</f>
        <v>113</v>
      </c>
      <c r="W8" s="99" cm="1">
        <f t="array" ref="W8">IFERROR(SUM(_xlfn._xlws.FILTER(Fleet_data[[2015]:[2015]],(Fleet_data[[LOA group]:[LOA group]]=$B8), "")),"")</f>
        <v>118</v>
      </c>
      <c r="X8" s="99" cm="1">
        <f t="array" ref="X8">IFERROR(SUM(_xlfn._xlws.FILTER(Fleet_data[[2016]:[2016]],(Fleet_data[[LOA group]:[LOA group]]=$B8), "")),"")</f>
        <v>156</v>
      </c>
      <c r="Y8" s="99" cm="1">
        <f t="array" ref="Y8">IFERROR(SUM(_xlfn._xlws.FILTER(Fleet_data[[2017]:[2017]],(Fleet_data[[LOA group]:[LOA group]]=$B8), "")),"")</f>
        <v>188</v>
      </c>
      <c r="Z8" s="99" cm="1">
        <f t="array" ref="Z8">IFERROR(SUM(_xlfn._xlws.FILTER(Fleet_data[[2018]:[2018]],(Fleet_data[[LOA group]:[LOA group]]=$B8), "")),"")</f>
        <v>188</v>
      </c>
      <c r="AA8" s="99" cm="1">
        <f t="array" ref="AA8">IFERROR(SUM(_xlfn._xlws.FILTER(Fleet_data[[2019]:[2019]],(Fleet_data[[LOA group]:[LOA group]]=$B8), "")),"")</f>
        <v>237</v>
      </c>
      <c r="AB8" s="99" cm="1">
        <f t="array" ref="AB8">IFERROR(SUM(_xlfn._xlws.FILTER(Fleet_data[[2020]:[2020]],(Fleet_data[[LOA group]:[LOA group]]=$B8), "")),"")</f>
        <v>256</v>
      </c>
      <c r="AC8" s="99" cm="1">
        <f t="array" ref="AC8">IFERROR(SUM(_xlfn._xlws.FILTER(Fleet_data[[2021]:[2021]],(Fleet_data[[LOA group]:[LOA group]]=$B8), "")),"")</f>
        <v>256</v>
      </c>
      <c r="AD8" s="99" cm="1">
        <f t="array" ref="AD8">IFERROR(SUM(_xlfn._xlws.FILTER(Fleet_data[[2022]:[2022]],(Fleet_data[[LOA group]:[LOA group]]=$B8), "")),"")</f>
        <v>170</v>
      </c>
      <c r="AE8" s="99" cm="1">
        <f t="array" ref="AE8">IFERROR(SUM(_xlfn._xlws.FILTER(Fleet_data[[2023]:[2023]],(Fleet_data[[LOA group]:[LOA group]]=$B8), "")),"")</f>
        <v>166</v>
      </c>
      <c r="AF8" s="99" cm="1">
        <f t="array" ref="AF8">IFERROR(SUM(_xlfn._xlws.FILTER(Fleet_data[[2024]:[2024]],(Fleet_data[[LOA group]:[LOA group]]=$B8), "")),"")</f>
        <v>132</v>
      </c>
      <c r="AG8" s="99" cm="1">
        <f t="array" ref="AG8">IFERROR(SUM(_xlfn._xlws.FILTER(Fleet_data[[2025]:[2025]],(Fleet_data[[LOA group]:[LOA group]]=$B8), "")),"")</f>
        <v>0</v>
      </c>
    </row>
    <row r="9" spans="1:33" x14ac:dyDescent="0.35">
      <c r="B9" s="42" t="s">
        <v>191</v>
      </c>
      <c r="C9" s="100" cm="1">
        <f t="array" ref="C9">IFERROR(SUM(_xlfn._xlws.FILTER(Fleet_data[[1995]:[1995]],(Fleet_data[[LOA group]:[LOA group]]=$B9), "")),"")</f>
        <v>200</v>
      </c>
      <c r="D9" s="100" cm="1">
        <f t="array" ref="D9">IFERROR(SUM(_xlfn._xlws.FILTER(Fleet_data[[1996]:[1996]],(Fleet_data[[LOA group]:[LOA group]]=$B9), "")),"")</f>
        <v>200</v>
      </c>
      <c r="E9" s="100" cm="1">
        <f t="array" ref="E9">IFERROR(SUM(_xlfn._xlws.FILTER(Fleet_data[[1997]:[1997]],(Fleet_data[[LOA group]:[LOA group]]=$B9), "")),"")</f>
        <v>263</v>
      </c>
      <c r="F9" s="100" cm="1">
        <f t="array" ref="F9">IFERROR(SUM(_xlfn._xlws.FILTER(Fleet_data[[1998]:[1998]],(Fleet_data[[LOA group]:[LOA group]]=$B9), "")),"")</f>
        <v>263</v>
      </c>
      <c r="G9" s="100" cm="1">
        <f t="array" ref="G9">IFERROR(SUM(_xlfn._xlws.FILTER(Fleet_data[[1999]:[1999]],(Fleet_data[[LOA group]:[LOA group]]=$B9), "")),"")</f>
        <v>263</v>
      </c>
      <c r="H9" s="100" cm="1">
        <f t="array" ref="H9">IFERROR(SUM(_xlfn._xlws.FILTER(Fleet_data[[2000]:[2000]],(Fleet_data[[LOA group]:[LOA group]]=$B9), "")),"")</f>
        <v>263</v>
      </c>
      <c r="I9" s="100" cm="1">
        <f t="array" ref="I9">IFERROR(SUM(_xlfn._xlws.FILTER(Fleet_data[[2001]:[2001]],(Fleet_data[[LOA group]:[LOA group]]=$B9), "")),"")</f>
        <v>263</v>
      </c>
      <c r="J9" s="100" cm="1">
        <f t="array" ref="J9">IFERROR(SUM(_xlfn._xlws.FILTER(Fleet_data[[2002]:[2002]],(Fleet_data[[LOA group]:[LOA group]]=$B9), "")),"")</f>
        <v>263</v>
      </c>
      <c r="K9" s="100" cm="1">
        <f t="array" ref="K9">IFERROR(SUM(_xlfn._xlws.FILTER(Fleet_data[[2003]:[2003]],(Fleet_data[[LOA group]:[LOA group]]=$B9), "")),"")</f>
        <v>263</v>
      </c>
      <c r="L9" s="100" cm="1">
        <f t="array" ref="L9">IFERROR(SUM(_xlfn._xlws.FILTER(Fleet_data[[2004]:[2004]],(Fleet_data[[LOA group]:[LOA group]]=$B9), "")),"")</f>
        <v>263</v>
      </c>
      <c r="M9" s="100" cm="1">
        <f t="array" ref="M9">IFERROR(SUM(_xlfn._xlws.FILTER(Fleet_data[[2005]:[2005]],(Fleet_data[[LOA group]:[LOA group]]=$B9), "")),"")</f>
        <v>263</v>
      </c>
      <c r="N9" s="100" cm="1">
        <f t="array" ref="N9">IFERROR(SUM(_xlfn._xlws.FILTER(Fleet_data[[2006]:[2006]],(Fleet_data[[LOA group]:[LOA group]]=$B9), "")),"")</f>
        <v>263</v>
      </c>
      <c r="O9" s="100" cm="1">
        <f t="array" ref="O9">IFERROR(SUM(_xlfn._xlws.FILTER(Fleet_data[[2007]:[2007]],(Fleet_data[[LOA group]:[LOA group]]=$B9), "")),"")</f>
        <v>263</v>
      </c>
      <c r="P9" s="100" cm="1">
        <f t="array" ref="P9">IFERROR(SUM(_xlfn._xlws.FILTER(Fleet_data[[2008]:[2008]],(Fleet_data[[LOA group]:[LOA group]]=$B9), "")),"")</f>
        <v>0</v>
      </c>
      <c r="Q9" s="100" cm="1">
        <f t="array" ref="Q9">IFERROR(SUM(_xlfn._xlws.FILTER(Fleet_data[[2009]:[2009]],(Fleet_data[[LOA group]:[LOA group]]=$B9), "")),"")</f>
        <v>0</v>
      </c>
      <c r="R9" s="100" cm="1">
        <f t="array" ref="R9">IFERROR(SUM(_xlfn._xlws.FILTER(Fleet_data[[2010]:[2010]],(Fleet_data[[LOA group]:[LOA group]]=$B9), "")),"")</f>
        <v>0</v>
      </c>
      <c r="S9" s="100" cm="1">
        <f t="array" ref="S9">IFERROR(SUM(_xlfn._xlws.FILTER(Fleet_data[[2011]:[2011]],(Fleet_data[[LOA group]:[LOA group]]=$B9), "")),"")</f>
        <v>0</v>
      </c>
      <c r="T9" s="100" cm="1">
        <f t="array" ref="T9">IFERROR(SUM(_xlfn._xlws.FILTER(Fleet_data[[2012]:[2012]],(Fleet_data[[LOA group]:[LOA group]]=$B9), "")),"")</f>
        <v>0</v>
      </c>
      <c r="U9" s="100" cm="1">
        <f t="array" ref="U9">IFERROR(SUM(_xlfn._xlws.FILTER(Fleet_data[[2013]:[2013]],(Fleet_data[[LOA group]:[LOA group]]=$B9), "")),"")</f>
        <v>0</v>
      </c>
      <c r="V9" s="100" cm="1">
        <f t="array" ref="V9">IFERROR(SUM(_xlfn._xlws.FILTER(Fleet_data[[2014]:[2014]],(Fleet_data[[LOA group]:[LOA group]]=$B9), "")),"")</f>
        <v>0</v>
      </c>
      <c r="W9" s="100" cm="1">
        <f t="array" ref="W9">IFERROR(SUM(_xlfn._xlws.FILTER(Fleet_data[[2015]:[2015]],(Fleet_data[[LOA group]:[LOA group]]=$B9), "")),"")</f>
        <v>0</v>
      </c>
      <c r="X9" s="100" cm="1">
        <f t="array" ref="X9">IFERROR(SUM(_xlfn._xlws.FILTER(Fleet_data[[2016]:[2016]],(Fleet_data[[LOA group]:[LOA group]]=$B9), "")),"")</f>
        <v>0</v>
      </c>
      <c r="Y9" s="100" cm="1">
        <f t="array" ref="Y9">IFERROR(SUM(_xlfn._xlws.FILTER(Fleet_data[[2017]:[2017]],(Fleet_data[[LOA group]:[LOA group]]=$B9), "")),"")</f>
        <v>0</v>
      </c>
      <c r="Z9" s="100" cm="1">
        <f t="array" ref="Z9">IFERROR(SUM(_xlfn._xlws.FILTER(Fleet_data[[2018]:[2018]],(Fleet_data[[LOA group]:[LOA group]]=$B9), "")),"")</f>
        <v>0</v>
      </c>
      <c r="AA9" s="100" cm="1">
        <f t="array" ref="AA9">IFERROR(SUM(_xlfn._xlws.FILTER(Fleet_data[[2019]:[2019]],(Fleet_data[[LOA group]:[LOA group]]=$B9), "")),"")</f>
        <v>0</v>
      </c>
      <c r="AB9" s="100" cm="1">
        <f t="array" ref="AB9">IFERROR(SUM(_xlfn._xlws.FILTER(Fleet_data[[2020]:[2020]],(Fleet_data[[LOA group]:[LOA group]]=$B9), "")),"")</f>
        <v>0</v>
      </c>
      <c r="AC9" s="100" cm="1">
        <f t="array" ref="AC9">IFERROR(SUM(_xlfn._xlws.FILTER(Fleet_data[[2021]:[2021]],(Fleet_data[[LOA group]:[LOA group]]=$B9), "")),"")</f>
        <v>0</v>
      </c>
      <c r="AD9" s="100" cm="1">
        <f t="array" ref="AD9">IFERROR(SUM(_xlfn._xlws.FILTER(Fleet_data[[2022]:[2022]],(Fleet_data[[LOA group]:[LOA group]]=$B9), "")),"")</f>
        <v>0</v>
      </c>
      <c r="AE9" s="100" cm="1">
        <f t="array" ref="AE9">IFERROR(SUM(_xlfn._xlws.FILTER(Fleet_data[[2023]:[2023]],(Fleet_data[[LOA group]:[LOA group]]=$B9), "")),"")</f>
        <v>0</v>
      </c>
      <c r="AF9" s="100" cm="1">
        <f t="array" ref="AF9">IFERROR(SUM(_xlfn._xlws.FILTER(Fleet_data[[2024]:[2024]],(Fleet_data[[LOA group]:[LOA group]]=$B9), "")),"")</f>
        <v>0</v>
      </c>
      <c r="AG9" s="100" cm="1">
        <f t="array" ref="AG9">IFERROR(SUM(_xlfn._xlws.FILTER(Fleet_data[[2025]:[2025]],(Fleet_data[[LOA group]:[LOA group]]=$B9), "")),"")</f>
        <v>0</v>
      </c>
    </row>
    <row r="34" spans="2:33" s="17" customFormat="1" ht="21" x14ac:dyDescent="0.5">
      <c r="B34" s="18" t="s">
        <v>328</v>
      </c>
    </row>
    <row r="36" spans="2:33" x14ac:dyDescent="0.35">
      <c r="B36" s="7"/>
      <c r="C36" s="7">
        <v>1995</v>
      </c>
      <c r="D36" s="7">
        <v>1996</v>
      </c>
      <c r="E36" s="7">
        <v>1997</v>
      </c>
      <c r="F36" s="7">
        <v>1998</v>
      </c>
      <c r="G36" s="7">
        <v>1999</v>
      </c>
      <c r="H36" s="7">
        <v>2000</v>
      </c>
      <c r="I36" s="7">
        <v>2001</v>
      </c>
      <c r="J36" s="7">
        <v>2002</v>
      </c>
      <c r="K36" s="7">
        <v>2003</v>
      </c>
      <c r="L36" s="7">
        <v>2004</v>
      </c>
      <c r="M36" s="7">
        <v>2005</v>
      </c>
      <c r="N36" s="7">
        <v>2006</v>
      </c>
      <c r="O36" s="7">
        <v>2007</v>
      </c>
      <c r="P36" s="7">
        <v>2008</v>
      </c>
      <c r="Q36" s="7">
        <v>2009</v>
      </c>
      <c r="R36" s="7">
        <v>2010</v>
      </c>
      <c r="S36" s="7">
        <v>2011</v>
      </c>
      <c r="T36" s="7">
        <v>2012</v>
      </c>
      <c r="U36" s="7">
        <v>2013</v>
      </c>
      <c r="V36" s="7">
        <v>2014</v>
      </c>
      <c r="W36" s="7">
        <v>2015</v>
      </c>
      <c r="X36" s="7">
        <v>2016</v>
      </c>
      <c r="Y36" s="7">
        <v>2017</v>
      </c>
      <c r="Z36" s="7">
        <v>2018</v>
      </c>
      <c r="AA36" s="7">
        <v>2019</v>
      </c>
      <c r="AB36" s="7">
        <v>2020</v>
      </c>
      <c r="AC36" s="7">
        <v>2021</v>
      </c>
      <c r="AD36" s="7">
        <v>2022</v>
      </c>
      <c r="AE36" s="7">
        <v>2023</v>
      </c>
      <c r="AF36" s="7">
        <v>2024</v>
      </c>
      <c r="AG36" s="7">
        <v>2025</v>
      </c>
    </row>
    <row r="37" spans="2:33" x14ac:dyDescent="0.35">
      <c r="B37" s="6" t="s">
        <v>195</v>
      </c>
      <c r="C37" s="98" cm="1">
        <f t="array" ref="C37">IFERROR(SUM(_xlfn._xlws.FILTER(Fleet_data[[1995]:[1995]],(Fleet_data[[Motor]:[Motor]]=$B37), "")),"")</f>
        <v>1091</v>
      </c>
      <c r="D37" s="98" cm="1">
        <f t="array" ref="D37">IFERROR(SUM(_xlfn._xlws.FILTER(Fleet_data[[1996]:[1996]],(Fleet_data[[Motor]:[Motor]]=$B37), "")),"")</f>
        <v>1091</v>
      </c>
      <c r="E37" s="98" cm="1">
        <f t="array" ref="E37">IFERROR(SUM(_xlfn._xlws.FILTER(Fleet_data[[1997]:[1997]],(Fleet_data[[Motor]:[Motor]]=$B37), "")),"")</f>
        <v>1481</v>
      </c>
      <c r="F37" s="98" cm="1">
        <f t="array" ref="F37">IFERROR(SUM(_xlfn._xlws.FILTER(Fleet_data[[1998]:[1998]],(Fleet_data[[Motor]:[Motor]]=$B37), "")),"")</f>
        <v>1481</v>
      </c>
      <c r="G37" s="98" cm="1">
        <f t="array" ref="G37">IFERROR(SUM(_xlfn._xlws.FILTER(Fleet_data[[1999]:[1999]],(Fleet_data[[Motor]:[Motor]]=$B37), "")),"")</f>
        <v>1471</v>
      </c>
      <c r="H37" s="98" cm="1">
        <f t="array" ref="H37">IFERROR(SUM(_xlfn._xlws.FILTER(Fleet_data[[2000]:[2000]],(Fleet_data[[Motor]:[Motor]]=$B37), "")),"")</f>
        <v>1481</v>
      </c>
      <c r="I37" s="98" cm="1">
        <f t="array" ref="I37">IFERROR(SUM(_xlfn._xlws.FILTER(Fleet_data[[2001]:[2001]],(Fleet_data[[Motor]:[Motor]]=$B37), "")),"")</f>
        <v>1481</v>
      </c>
      <c r="J37" s="98" cm="1">
        <f t="array" ref="J37">IFERROR(SUM(_xlfn._xlws.FILTER(Fleet_data[[2002]:[2002]],(Fleet_data[[Motor]:[Motor]]=$B37), "")),"")</f>
        <v>1481</v>
      </c>
      <c r="K37" s="98" cm="1">
        <f t="array" ref="K37">IFERROR(SUM(_xlfn._xlws.FILTER(Fleet_data[[2003]:[2003]],(Fleet_data[[Motor]:[Motor]]=$B37), "")),"")</f>
        <v>1481</v>
      </c>
      <c r="L37" s="98" cm="1">
        <f t="array" ref="L37">IFERROR(SUM(_xlfn._xlws.FILTER(Fleet_data[[2004]:[2004]],(Fleet_data[[Motor]:[Motor]]=$B37), "")),"")</f>
        <v>1481</v>
      </c>
      <c r="M37" s="98" cm="1">
        <f t="array" ref="M37">IFERROR(SUM(_xlfn._xlws.FILTER(Fleet_data[[2005]:[2005]],(Fleet_data[[Motor]:[Motor]]=$B37), "")),"")</f>
        <v>1481</v>
      </c>
      <c r="N37" s="98" cm="1">
        <f t="array" ref="N37">IFERROR(SUM(_xlfn._xlws.FILTER(Fleet_data[[2006]:[2006]],(Fleet_data[[Motor]:[Motor]]=$B37), "")),"")</f>
        <v>1481</v>
      </c>
      <c r="O37" s="98" cm="1">
        <f t="array" ref="O37">IFERROR(SUM(_xlfn._xlws.FILTER(Fleet_data[[2007]:[2007]],(Fleet_data[[Motor]:[Motor]]=$B37), "")),"")</f>
        <v>1481</v>
      </c>
      <c r="P37" s="98" cm="1">
        <f t="array" ref="P37">IFERROR(SUM(_xlfn._xlws.FILTER(Fleet_data[[2008]:[2008]],(Fleet_data[[Motor]:[Motor]]=$B37), "")),"")</f>
        <v>2669</v>
      </c>
      <c r="Q37" s="98" cm="1">
        <f t="array" ref="Q37">IFERROR(SUM(_xlfn._xlws.FILTER(Fleet_data[[2009]:[2009]],(Fleet_data[[Motor]:[Motor]]=$B37), "")),"")</f>
        <v>2756</v>
      </c>
      <c r="R37" s="98" cm="1">
        <f t="array" ref="R37">IFERROR(SUM(_xlfn._xlws.FILTER(Fleet_data[[2010]:[2010]],(Fleet_data[[Motor]:[Motor]]=$B37), "")),"")</f>
        <v>2740</v>
      </c>
      <c r="S37" s="98" cm="1">
        <f t="array" ref="S37">IFERROR(SUM(_xlfn._xlws.FILTER(Fleet_data[[2011]:[2011]],(Fleet_data[[Motor]:[Motor]]=$B37), "")),"")</f>
        <v>2740</v>
      </c>
      <c r="T37" s="98" cm="1">
        <f t="array" ref="T37">IFERROR(SUM(_xlfn._xlws.FILTER(Fleet_data[[2012]:[2012]],(Fleet_data[[Motor]:[Motor]]=$B37), "")),"")</f>
        <v>2740</v>
      </c>
      <c r="U37" s="98" cm="1">
        <f t="array" ref="U37">IFERROR(SUM(_xlfn._xlws.FILTER(Fleet_data[[2013]:[2013]],(Fleet_data[[Motor]:[Motor]]=$B37), "")),"")</f>
        <v>2740</v>
      </c>
      <c r="V37" s="98" cm="1">
        <f t="array" ref="V37">IFERROR(SUM(_xlfn._xlws.FILTER(Fleet_data[[2014]:[2014]],(Fleet_data[[Motor]:[Motor]]=$B37), "")),"")</f>
        <v>3822</v>
      </c>
      <c r="W37" s="98" cm="1">
        <f t="array" ref="W37">IFERROR(SUM(_xlfn._xlws.FILTER(Fleet_data[[2015]:[2015]],(Fleet_data[[Motor]:[Motor]]=$B37), "")),"")</f>
        <v>3813</v>
      </c>
      <c r="X37" s="98" cm="1">
        <f t="array" ref="X37">IFERROR(SUM(_xlfn._xlws.FILTER(Fleet_data[[2016]:[2016]],(Fleet_data[[Motor]:[Motor]]=$B37), "")),"")</f>
        <v>4083</v>
      </c>
      <c r="Y37" s="98" cm="1">
        <f t="array" ref="Y37">IFERROR(SUM(_xlfn._xlws.FILTER(Fleet_data[[2017]:[2017]],(Fleet_data[[Motor]:[Motor]]=$B37), "")),"")</f>
        <v>3860</v>
      </c>
      <c r="Z37" s="98" cm="1">
        <f t="array" ref="Z37">IFERROR(SUM(_xlfn._xlws.FILTER(Fleet_data[[2018]:[2018]],(Fleet_data[[Motor]:[Motor]]=$B37), "")),"")</f>
        <v>3860</v>
      </c>
      <c r="AA37" s="98" cm="1">
        <f t="array" ref="AA37">IFERROR(SUM(_xlfn._xlws.FILTER(Fleet_data[[2019]:[2019]],(Fleet_data[[Motor]:[Motor]]=$B37), "")),"")</f>
        <v>2284</v>
      </c>
      <c r="AB37" s="98" cm="1">
        <f t="array" ref="AB37">IFERROR(SUM(_xlfn._xlws.FILTER(Fleet_data[[2020]:[2020]],(Fleet_data[[Motor]:[Motor]]=$B37), "")),"")</f>
        <v>5136</v>
      </c>
      <c r="AC37" s="98" cm="1">
        <f t="array" ref="AC37">IFERROR(SUM(_xlfn._xlws.FILTER(Fleet_data[[2021]:[2021]],(Fleet_data[[Motor]:[Motor]]=$B37), "")),"")</f>
        <v>6249</v>
      </c>
      <c r="AD37" s="98" cm="1">
        <f t="array" ref="AD37">IFERROR(SUM(_xlfn._xlws.FILTER(Fleet_data[[2022]:[2022]],(Fleet_data[[Motor]:[Motor]]=$B37), "")),"")</f>
        <v>7504</v>
      </c>
      <c r="AE37" s="98" cm="1">
        <f t="array" ref="AE37">IFERROR(SUM(_xlfn._xlws.FILTER(Fleet_data[[2023]:[2023]],(Fleet_data[[Motor]:[Motor]]=$B37), "")),"")</f>
        <v>7656</v>
      </c>
      <c r="AF37" s="98" cm="1">
        <f t="array" ref="AF37">IFERROR(SUM(_xlfn._xlws.FILTER(Fleet_data[[2024]:[2024]],(Fleet_data[[Motor]:[Motor]]=$B37), "")),"")</f>
        <v>9711</v>
      </c>
      <c r="AG37" s="98" cm="1">
        <f t="array" ref="AG37">IFERROR(SUM(_xlfn._xlws.FILTER(Fleet_data[[2025]:[2025]],(Fleet_data[[Motor]:[Motor]]=$B37), "")),"")</f>
        <v>0</v>
      </c>
    </row>
    <row r="38" spans="2:33" x14ac:dyDescent="0.35">
      <c r="B38" s="1" t="s">
        <v>196</v>
      </c>
      <c r="C38" s="99" cm="1">
        <f t="array" ref="C38">IFERROR(SUM(_xlfn._xlws.FILTER(Fleet_data[[1995]:[1995]],(Fleet_data[[Motor]:[Motor]]=$B38), "")),"")</f>
        <v>19627</v>
      </c>
      <c r="D38" s="99" cm="1">
        <f t="array" ref="D38">IFERROR(SUM(_xlfn._xlws.FILTER(Fleet_data[[1996]:[1996]],(Fleet_data[[Motor]:[Motor]]=$B38), "")),"")</f>
        <v>19627</v>
      </c>
      <c r="E38" s="99" cm="1">
        <f t="array" ref="E38">IFERROR(SUM(_xlfn._xlws.FILTER(Fleet_data[[1997]:[1997]],(Fleet_data[[Motor]:[Motor]]=$B38), "")),"")</f>
        <v>20463</v>
      </c>
      <c r="F38" s="99" cm="1">
        <f t="array" ref="F38">IFERROR(SUM(_xlfn._xlws.FILTER(Fleet_data[[1998]:[1998]],(Fleet_data[[Motor]:[Motor]]=$B38), "")),"")</f>
        <v>20463</v>
      </c>
      <c r="G38" s="99" cm="1">
        <f t="array" ref="G38">IFERROR(SUM(_xlfn._xlws.FILTER(Fleet_data[[1999]:[1999]],(Fleet_data[[Motor]:[Motor]]=$B38), "")),"")</f>
        <v>20468</v>
      </c>
      <c r="H38" s="99" cm="1">
        <f t="array" ref="H38">IFERROR(SUM(_xlfn._xlws.FILTER(Fleet_data[[2000]:[2000]],(Fleet_data[[Motor]:[Motor]]=$B38), "")),"")</f>
        <v>20463</v>
      </c>
      <c r="I38" s="99" cm="1">
        <f t="array" ref="I38">IFERROR(SUM(_xlfn._xlws.FILTER(Fleet_data[[2001]:[2001]],(Fleet_data[[Motor]:[Motor]]=$B38), "")),"")</f>
        <v>20463</v>
      </c>
      <c r="J38" s="99" cm="1">
        <f t="array" ref="J38">IFERROR(SUM(_xlfn._xlws.FILTER(Fleet_data[[2002]:[2002]],(Fleet_data[[Motor]:[Motor]]=$B38), "")),"")</f>
        <v>20463</v>
      </c>
      <c r="K38" s="99" cm="1">
        <f t="array" ref="K38">IFERROR(SUM(_xlfn._xlws.FILTER(Fleet_data[[2003]:[2003]],(Fleet_data[[Motor]:[Motor]]=$B38), "")),"")</f>
        <v>20463</v>
      </c>
      <c r="L38" s="99" cm="1">
        <f t="array" ref="L38">IFERROR(SUM(_xlfn._xlws.FILTER(Fleet_data[[2004]:[2004]],(Fleet_data[[Motor]:[Motor]]=$B38), "")),"")</f>
        <v>20463</v>
      </c>
      <c r="M38" s="99" cm="1">
        <f t="array" ref="M38">IFERROR(SUM(_xlfn._xlws.FILTER(Fleet_data[[2005]:[2005]],(Fleet_data[[Motor]:[Motor]]=$B38), "")),"")</f>
        <v>20463</v>
      </c>
      <c r="N38" s="99" cm="1">
        <f t="array" ref="N38">IFERROR(SUM(_xlfn._xlws.FILTER(Fleet_data[[2006]:[2006]],(Fleet_data[[Motor]:[Motor]]=$B38), "")),"")</f>
        <v>20463</v>
      </c>
      <c r="O38" s="99" cm="1">
        <f t="array" ref="O38">IFERROR(SUM(_xlfn._xlws.FILTER(Fleet_data[[2007]:[2007]],(Fleet_data[[Motor]:[Motor]]=$B38), "")),"")</f>
        <v>20463</v>
      </c>
      <c r="P38" s="99" cm="1">
        <f t="array" ref="P38">IFERROR(SUM(_xlfn._xlws.FILTER(Fleet_data[[2008]:[2008]],(Fleet_data[[Motor]:[Motor]]=$B38), "")),"")</f>
        <v>20804</v>
      </c>
      <c r="Q38" s="99" cm="1">
        <f t="array" ref="Q38">IFERROR(SUM(_xlfn._xlws.FILTER(Fleet_data[[2009]:[2009]],(Fleet_data[[Motor]:[Motor]]=$B38), "")),"")</f>
        <v>20767</v>
      </c>
      <c r="R38" s="99" cm="1">
        <f t="array" ref="R38">IFERROR(SUM(_xlfn._xlws.FILTER(Fleet_data[[2010]:[2010]],(Fleet_data[[Motor]:[Motor]]=$B38), "")),"")</f>
        <v>20767</v>
      </c>
      <c r="S38" s="99" cm="1">
        <f t="array" ref="S38">IFERROR(SUM(_xlfn._xlws.FILTER(Fleet_data[[2011]:[2011]],(Fleet_data[[Motor]:[Motor]]=$B38), "")),"")</f>
        <v>20767</v>
      </c>
      <c r="T38" s="99" cm="1">
        <f t="array" ref="T38">IFERROR(SUM(_xlfn._xlws.FILTER(Fleet_data[[2012]:[2012]],(Fleet_data[[Motor]:[Motor]]=$B38), "")),"")</f>
        <v>20767</v>
      </c>
      <c r="U38" s="99" cm="1">
        <f t="array" ref="U38">IFERROR(SUM(_xlfn._xlws.FILTER(Fleet_data[[2013]:[2013]],(Fleet_data[[Motor]:[Motor]]=$B38), "")),"")</f>
        <v>20767</v>
      </c>
      <c r="V38" s="99" cm="1">
        <f t="array" ref="V38">IFERROR(SUM(_xlfn._xlws.FILTER(Fleet_data[[2014]:[2014]],(Fleet_data[[Motor]:[Motor]]=$B38), "")),"")</f>
        <v>22692</v>
      </c>
      <c r="W38" s="99" cm="1">
        <f t="array" ref="W38">IFERROR(SUM(_xlfn._xlws.FILTER(Fleet_data[[2015]:[2015]],(Fleet_data[[Motor]:[Motor]]=$B38), "")),"")</f>
        <v>23158</v>
      </c>
      <c r="X38" s="99" cm="1">
        <f t="array" ref="X38">IFERROR(SUM(_xlfn._xlws.FILTER(Fleet_data[[2016]:[2016]],(Fleet_data[[Motor]:[Motor]]=$B38), "")),"")</f>
        <v>21070</v>
      </c>
      <c r="Y38" s="99" cm="1">
        <f t="array" ref="Y38">IFERROR(SUM(_xlfn._xlws.FILTER(Fleet_data[[2017]:[2017]],(Fleet_data[[Motor]:[Motor]]=$B38), "")),"")</f>
        <v>21001</v>
      </c>
      <c r="Z38" s="99" cm="1">
        <f t="array" ref="Z38">IFERROR(SUM(_xlfn._xlws.FILTER(Fleet_data[[2018]:[2018]],(Fleet_data[[Motor]:[Motor]]=$B38), "")),"")</f>
        <v>21001</v>
      </c>
      <c r="AA38" s="99" cm="1">
        <f t="array" ref="AA38">IFERROR(SUM(_xlfn._xlws.FILTER(Fleet_data[[2019]:[2019]],(Fleet_data[[Motor]:[Motor]]=$B38), "")),"")</f>
        <v>21447</v>
      </c>
      <c r="AB38" s="99" cm="1">
        <f t="array" ref="AB38">IFERROR(SUM(_xlfn._xlws.FILTER(Fleet_data[[2020]:[2020]],(Fleet_data[[Motor]:[Motor]]=$B38), "")),"")</f>
        <v>19563</v>
      </c>
      <c r="AC38" s="99" cm="1">
        <f t="array" ref="AC38">IFERROR(SUM(_xlfn._xlws.FILTER(Fleet_data[[2021]:[2021]],(Fleet_data[[Motor]:[Motor]]=$B38), "")),"")</f>
        <v>19404</v>
      </c>
      <c r="AD38" s="99" cm="1">
        <f t="array" ref="AD38">IFERROR(SUM(_xlfn._xlws.FILTER(Fleet_data[[2022]:[2022]],(Fleet_data[[Motor]:[Motor]]=$B38), "")),"")</f>
        <v>19839</v>
      </c>
      <c r="AE38" s="99" cm="1">
        <f t="array" ref="AE38">IFERROR(SUM(_xlfn._xlws.FILTER(Fleet_data[[2023]:[2023]],(Fleet_data[[Motor]:[Motor]]=$B38), "")),"")</f>
        <v>20115</v>
      </c>
      <c r="AF38" s="99" cm="1">
        <f t="array" ref="AF38">IFERROR(SUM(_xlfn._xlws.FILTER(Fleet_data[[2024]:[2024]],(Fleet_data[[Motor]:[Motor]]=$B38), "")),"")</f>
        <v>20146</v>
      </c>
      <c r="AG38" s="99" cm="1">
        <f t="array" ref="AG38">IFERROR(SUM(_xlfn._xlws.FILTER(Fleet_data[[2025]:[2025]],(Fleet_data[[Motor]:[Motor]]=$B38), "")),"")</f>
        <v>0</v>
      </c>
    </row>
    <row r="39" spans="2:33" x14ac:dyDescent="0.35">
      <c r="B39" s="5" t="s">
        <v>191</v>
      </c>
      <c r="C39" s="100" cm="1">
        <f t="array" ref="C39">IFERROR(SUM(_xlfn._xlws.FILTER(Fleet_data[[1995]:[1995]],(Fleet_data[[Motor]:[Motor]]=$B39), "")),"")</f>
        <v>0</v>
      </c>
      <c r="D39" s="100" cm="1">
        <f t="array" ref="D39">IFERROR(SUM(_xlfn._xlws.FILTER(Fleet_data[[1996]:[1996]],(Fleet_data[[Motor]:[Motor]]=$B39), "")),"")</f>
        <v>0</v>
      </c>
      <c r="E39" s="100" cm="1">
        <f t="array" ref="E39">IFERROR(SUM(_xlfn._xlws.FILTER(Fleet_data[[1997]:[1997]],(Fleet_data[[Motor]:[Motor]]=$B39), "")),"")</f>
        <v>0</v>
      </c>
      <c r="F39" s="100" cm="1">
        <f t="array" ref="F39">IFERROR(SUM(_xlfn._xlws.FILTER(Fleet_data[[1998]:[1998]],(Fleet_data[[Motor]:[Motor]]=$B39), "")),"")</f>
        <v>0</v>
      </c>
      <c r="G39" s="100" cm="1">
        <f t="array" ref="G39">IFERROR(SUM(_xlfn._xlws.FILTER(Fleet_data[[1999]:[1999]],(Fleet_data[[Motor]:[Motor]]=$B39), "")),"")</f>
        <v>0</v>
      </c>
      <c r="H39" s="100" cm="1">
        <f t="array" ref="H39">IFERROR(SUM(_xlfn._xlws.FILTER(Fleet_data[[2000]:[2000]],(Fleet_data[[Motor]:[Motor]]=$B39), "")),"")</f>
        <v>0</v>
      </c>
      <c r="I39" s="100" cm="1">
        <f t="array" ref="I39">IFERROR(SUM(_xlfn._xlws.FILTER(Fleet_data[[2001]:[2001]],(Fleet_data[[Motor]:[Motor]]=$B39), "")),"")</f>
        <v>0</v>
      </c>
      <c r="J39" s="100" cm="1">
        <f t="array" ref="J39">IFERROR(SUM(_xlfn._xlws.FILTER(Fleet_data[[2002]:[2002]],(Fleet_data[[Motor]:[Motor]]=$B39), "")),"")</f>
        <v>0</v>
      </c>
      <c r="K39" s="100" cm="1">
        <f t="array" ref="K39">IFERROR(SUM(_xlfn._xlws.FILTER(Fleet_data[[2003]:[2003]],(Fleet_data[[Motor]:[Motor]]=$B39), "")),"")</f>
        <v>0</v>
      </c>
      <c r="L39" s="100" cm="1">
        <f t="array" ref="L39">IFERROR(SUM(_xlfn._xlws.FILTER(Fleet_data[[2004]:[2004]],(Fleet_data[[Motor]:[Motor]]=$B39), "")),"")</f>
        <v>0</v>
      </c>
      <c r="M39" s="100" cm="1">
        <f t="array" ref="M39">IFERROR(SUM(_xlfn._xlws.FILTER(Fleet_data[[2005]:[2005]],(Fleet_data[[Motor]:[Motor]]=$B39), "")),"")</f>
        <v>0</v>
      </c>
      <c r="N39" s="100" cm="1">
        <f t="array" ref="N39">IFERROR(SUM(_xlfn._xlws.FILTER(Fleet_data[[2006]:[2006]],(Fleet_data[[Motor]:[Motor]]=$B39), "")),"")</f>
        <v>0</v>
      </c>
      <c r="O39" s="100" cm="1">
        <f t="array" ref="O39">IFERROR(SUM(_xlfn._xlws.FILTER(Fleet_data[[2007]:[2007]],(Fleet_data[[Motor]:[Motor]]=$B39), "")),"")</f>
        <v>0</v>
      </c>
      <c r="P39" s="100" cm="1">
        <f t="array" ref="P39">IFERROR(SUM(_xlfn._xlws.FILTER(Fleet_data[[2008]:[2008]],(Fleet_data[[Motor]:[Motor]]=$B39), "")),"")</f>
        <v>0</v>
      </c>
      <c r="Q39" s="100" cm="1">
        <f t="array" ref="Q39">IFERROR(SUM(_xlfn._xlws.FILTER(Fleet_data[[2009]:[2009]],(Fleet_data[[Motor]:[Motor]]=$B39), "")),"")</f>
        <v>0</v>
      </c>
      <c r="R39" s="100" cm="1">
        <f t="array" ref="R39">IFERROR(SUM(_xlfn._xlws.FILTER(Fleet_data[[2010]:[2010]],(Fleet_data[[Motor]:[Motor]]=$B39), "")),"")</f>
        <v>0</v>
      </c>
      <c r="S39" s="100" cm="1">
        <f t="array" ref="S39">IFERROR(SUM(_xlfn._xlws.FILTER(Fleet_data[[2011]:[2011]],(Fleet_data[[Motor]:[Motor]]=$B39), "")),"")</f>
        <v>0</v>
      </c>
      <c r="T39" s="100" cm="1">
        <f t="array" ref="T39">IFERROR(SUM(_xlfn._xlws.FILTER(Fleet_data[[2012]:[2012]],(Fleet_data[[Motor]:[Motor]]=$B39), "")),"")</f>
        <v>0</v>
      </c>
      <c r="U39" s="100" cm="1">
        <f t="array" ref="U39">IFERROR(SUM(_xlfn._xlws.FILTER(Fleet_data[[2013]:[2013]],(Fleet_data[[Motor]:[Motor]]=$B39), "")),"")</f>
        <v>0</v>
      </c>
      <c r="V39" s="100" cm="1">
        <f t="array" ref="V39">IFERROR(SUM(_xlfn._xlws.FILTER(Fleet_data[[2014]:[2014]],(Fleet_data[[Motor]:[Motor]]=$B39), "")),"")</f>
        <v>0</v>
      </c>
      <c r="W39" s="100" cm="1">
        <f t="array" ref="W39">IFERROR(SUM(_xlfn._xlws.FILTER(Fleet_data[[2015]:[2015]],(Fleet_data[[Motor]:[Motor]]=$B39), "")),"")</f>
        <v>0</v>
      </c>
      <c r="X39" s="100" cm="1">
        <f t="array" ref="X39">IFERROR(SUM(_xlfn._xlws.FILTER(Fleet_data[[2016]:[2016]],(Fleet_data[[Motor]:[Motor]]=$B39), "")),"")</f>
        <v>0</v>
      </c>
      <c r="Y39" s="100" cm="1">
        <f t="array" ref="Y39">IFERROR(SUM(_xlfn._xlws.FILTER(Fleet_data[[2017]:[2017]],(Fleet_data[[Motor]:[Motor]]=$B39), "")),"")</f>
        <v>0</v>
      </c>
      <c r="Z39" s="100" cm="1">
        <f t="array" ref="Z39">IFERROR(SUM(_xlfn._xlws.FILTER(Fleet_data[[2018]:[2018]],(Fleet_data[[Motor]:[Motor]]=$B39), "")),"")</f>
        <v>0</v>
      </c>
      <c r="AA39" s="100" cm="1">
        <f t="array" ref="AA39">IFERROR(SUM(_xlfn._xlws.FILTER(Fleet_data[[2019]:[2019]],(Fleet_data[[Motor]:[Motor]]=$B39), "")),"")</f>
        <v>0</v>
      </c>
      <c r="AB39" s="100" cm="1">
        <f t="array" ref="AB39">IFERROR(SUM(_xlfn._xlws.FILTER(Fleet_data[[2020]:[2020]],(Fleet_data[[Motor]:[Motor]]=$B39), "")),"")</f>
        <v>0</v>
      </c>
      <c r="AC39" s="100" cm="1">
        <f t="array" ref="AC39">IFERROR(SUM(_xlfn._xlws.FILTER(Fleet_data[[2021]:[2021]],(Fleet_data[[Motor]:[Motor]]=$B39), "")),"")</f>
        <v>0</v>
      </c>
      <c r="AD39" s="100" cm="1">
        <f t="array" ref="AD39">IFERROR(SUM(_xlfn._xlws.FILTER(Fleet_data[[2022]:[2022]],(Fleet_data[[Motor]:[Motor]]=$B39), "")),"")</f>
        <v>0</v>
      </c>
      <c r="AE39" s="100" cm="1">
        <f t="array" ref="AE39">IFERROR(SUM(_xlfn._xlws.FILTER(Fleet_data[[2023]:[2023]],(Fleet_data[[Motor]:[Motor]]=$B39), "")),"")</f>
        <v>0</v>
      </c>
      <c r="AF39" s="100" cm="1">
        <f t="array" ref="AF39">IFERROR(SUM(_xlfn._xlws.FILTER(Fleet_data[[2024]:[2024]],(Fleet_data[[Motor]:[Motor]]=$B39), "")),"")</f>
        <v>6500</v>
      </c>
      <c r="AG39" s="100" cm="1">
        <f t="array" ref="AG39">IFERROR(SUM(_xlfn._xlws.FILTER(Fleet_data[[2025]:[2025]],(Fleet_data[[Motor]:[Motor]]=$B39), "")),"")</f>
        <v>0</v>
      </c>
    </row>
    <row r="62" spans="2:2" s="17" customFormat="1" ht="21" x14ac:dyDescent="0.5">
      <c r="B62" s="18" t="s">
        <v>329</v>
      </c>
    </row>
    <row r="65" spans="2:33" x14ac:dyDescent="0.35">
      <c r="B65" s="7"/>
      <c r="C65" s="7">
        <v>1995</v>
      </c>
      <c r="D65" s="7">
        <v>1996</v>
      </c>
      <c r="E65" s="7">
        <v>1997</v>
      </c>
      <c r="F65" s="7">
        <v>1998</v>
      </c>
      <c r="G65" s="7">
        <v>1999</v>
      </c>
      <c r="H65" s="7">
        <v>2000</v>
      </c>
      <c r="I65" s="7">
        <v>2001</v>
      </c>
      <c r="J65" s="7">
        <v>2002</v>
      </c>
      <c r="K65" s="7">
        <v>2003</v>
      </c>
      <c r="L65" s="7">
        <v>2004</v>
      </c>
      <c r="M65" s="7">
        <v>2005</v>
      </c>
      <c r="N65" s="7">
        <v>2006</v>
      </c>
      <c r="O65" s="7">
        <v>2007</v>
      </c>
      <c r="P65" s="7">
        <v>2008</v>
      </c>
      <c r="Q65" s="7">
        <v>2009</v>
      </c>
      <c r="R65" s="7">
        <v>2010</v>
      </c>
      <c r="S65" s="7">
        <v>2011</v>
      </c>
      <c r="T65" s="7">
        <v>2012</v>
      </c>
      <c r="U65" s="7">
        <v>2013</v>
      </c>
      <c r="V65" s="7">
        <v>2014</v>
      </c>
      <c r="W65" s="7">
        <v>2015</v>
      </c>
      <c r="X65" s="7">
        <v>2016</v>
      </c>
      <c r="Y65" s="7">
        <v>2017</v>
      </c>
      <c r="Z65" s="7">
        <v>2018</v>
      </c>
      <c r="AA65" s="7">
        <v>2019</v>
      </c>
      <c r="AB65" s="7">
        <v>2020</v>
      </c>
      <c r="AC65" s="7">
        <v>2021</v>
      </c>
      <c r="AD65" s="7">
        <v>2022</v>
      </c>
      <c r="AE65" s="7">
        <v>2023</v>
      </c>
      <c r="AF65" s="7">
        <v>2024</v>
      </c>
      <c r="AG65" s="7">
        <v>2025</v>
      </c>
    </row>
    <row r="66" spans="2:33" x14ac:dyDescent="0.35">
      <c r="B66" s="43" t="s">
        <v>142</v>
      </c>
      <c r="C66" s="98" cm="1">
        <f t="array" ref="C66">IFERROR(SUM(_xlfn._xlws.FILTER(Tonnage_data[[1995]:[1995]],(Tonnage_data[[LOA group]:[LOA group]]=$B66), "")),"")</f>
        <v>0</v>
      </c>
      <c r="D66" s="98" cm="1">
        <f t="array" ref="D66">IFERROR(SUM(_xlfn._xlws.FILTER(Tonnage_data[[1996]:[1996]],(Tonnage_data[[LOA group]:[LOA group]]=$B66), "")),"")</f>
        <v>0</v>
      </c>
      <c r="E66" s="98" cm="1">
        <f t="array" ref="E66">IFERROR(SUM(_xlfn._xlws.FILTER(Tonnage_data[[1997]:[1997]],(Tonnage_data[[LOA group]:[LOA group]]=$B66), "")),"")</f>
        <v>0</v>
      </c>
      <c r="F66" s="98" cm="1">
        <f t="array" ref="F66">IFERROR(SUM(_xlfn._xlws.FILTER(Tonnage_data[[1998]:[1998]],(Tonnage_data[[LOA group]:[LOA group]]=$B66), "")),"")</f>
        <v>0</v>
      </c>
      <c r="G66" s="98" cm="1">
        <f t="array" ref="G66">IFERROR(SUM(_xlfn._xlws.FILTER(Tonnage_data[[1999]:[1999]],(Tonnage_data[[LOA group]:[LOA group]]=$B66), "")),"")</f>
        <v>0</v>
      </c>
      <c r="H66" s="98" cm="1">
        <f t="array" ref="H66">IFERROR(SUM(_xlfn._xlws.FILTER(Tonnage_data[[2000]:[2000]],(Tonnage_data[[LOA group]:[LOA group]]=$B66), "")),"")</f>
        <v>0</v>
      </c>
      <c r="I66" s="98" cm="1">
        <f t="array" ref="I66">IFERROR(SUM(_xlfn._xlws.FILTER(Tonnage_data[[2001]:[2001]],(Tonnage_data[[LOA group]:[LOA group]]=$B66), "")),"")</f>
        <v>0</v>
      </c>
      <c r="J66" s="98" cm="1">
        <f t="array" ref="J66">IFERROR(SUM(_xlfn._xlws.FILTER(Tonnage_data[[2002]:[2002]],(Tonnage_data[[LOA group]:[LOA group]]=$B66), "")),"")</f>
        <v>0</v>
      </c>
      <c r="K66" s="98" cm="1">
        <f t="array" ref="K66">IFERROR(SUM(_xlfn._xlws.FILTER(Tonnage_data[[2003]:[2003]],(Tonnage_data[[LOA group]:[LOA group]]=$B66), "")),"")</f>
        <v>0</v>
      </c>
      <c r="L66" s="98" cm="1">
        <f t="array" ref="L66">IFERROR(SUM(_xlfn._xlws.FILTER(Tonnage_data[[2004]:[2004]],(Tonnage_data[[LOA group]:[LOA group]]=$B66), "")),"")</f>
        <v>0</v>
      </c>
      <c r="M66" s="98" cm="1">
        <f t="array" ref="M66">IFERROR(SUM(_xlfn._xlws.FILTER(Tonnage_data[[2005]:[2005]],(Tonnage_data[[LOA group]:[LOA group]]=$B66), "")),"")</f>
        <v>0</v>
      </c>
      <c r="N66" s="98" cm="1">
        <f t="array" ref="N66">IFERROR(SUM(_xlfn._xlws.FILTER(Tonnage_data[[2006]:[2006]],(Tonnage_data[[LOA group]:[LOA group]]=$B66), "")),"")</f>
        <v>0</v>
      </c>
      <c r="O66" s="98" cm="1">
        <f t="array" ref="O66">IFERROR(SUM(_xlfn._xlws.FILTER(Tonnage_data[[2007]:[2007]],(Tonnage_data[[LOA group]:[LOA group]]=$B66), "")),"")</f>
        <v>0</v>
      </c>
      <c r="P66" s="98" cm="1">
        <f t="array" ref="P66">IFERROR(SUM(_xlfn._xlws.FILTER(Tonnage_data[[2008]:[2008]],(Tonnage_data[[LOA group]:[LOA group]]=$B66), "")),"")</f>
        <v>0</v>
      </c>
      <c r="Q66" s="98" cm="1">
        <f t="array" ref="Q66">IFERROR(SUM(_xlfn._xlws.FILTER(Tonnage_data[[2009]:[2009]],(Tonnage_data[[LOA group]:[LOA group]]=$B66), "")),"")</f>
        <v>0</v>
      </c>
      <c r="R66" s="98" cm="1">
        <f t="array" ref="R66">IFERROR(SUM(_xlfn._xlws.FILTER(Tonnage_data[[2010]:[2010]],(Tonnage_data[[LOA group]:[LOA group]]=$B66), "")),"")</f>
        <v>0</v>
      </c>
      <c r="S66" s="98" cm="1">
        <f t="array" ref="S66">IFERROR(SUM(_xlfn._xlws.FILTER(Tonnage_data[[2011]:[2011]],(Tonnage_data[[LOA group]:[LOA group]]=$B66), "")),"")</f>
        <v>0</v>
      </c>
      <c r="T66" s="98" cm="1">
        <f t="array" ref="T66">IFERROR(SUM(_xlfn._xlws.FILTER(Tonnage_data[[2012]:[2012]],(Tonnage_data[[LOA group]:[LOA group]]=$B66), "")),"")</f>
        <v>0</v>
      </c>
      <c r="U66" s="98" cm="1">
        <f t="array" ref="U66">IFERROR(SUM(_xlfn._xlws.FILTER(Tonnage_data[[2013]:[2013]],(Tonnage_data[[LOA group]:[LOA group]]=$B66), "")),"")</f>
        <v>0</v>
      </c>
      <c r="V66" s="98" cm="1">
        <f t="array" ref="V66">IFERROR(SUM(_xlfn._xlws.FILTER(Tonnage_data[[2014]:[2014]],(Tonnage_data[[LOA group]:[LOA group]]=$B66), "")),"")</f>
        <v>0</v>
      </c>
      <c r="W66" s="98" cm="1">
        <f t="array" ref="W66">IFERROR(SUM(_xlfn._xlws.FILTER(Tonnage_data[[2015]:[2015]],(Tonnage_data[[LOA group]:[LOA group]]=$B66), "")),"")</f>
        <v>0</v>
      </c>
      <c r="X66" s="98" cm="1">
        <f t="array" ref="X66">IFERROR(SUM(_xlfn._xlws.FILTER(Tonnage_data[[2016]:[2016]],(Tonnage_data[[LOA group]:[LOA group]]=$B66), "")),"")</f>
        <v>0</v>
      </c>
      <c r="Y66" s="98" cm="1">
        <f t="array" ref="Y66">IFERROR(SUM(_xlfn._xlws.FILTER(Tonnage_data[[2017]:[2017]],(Tonnage_data[[LOA group]:[LOA group]]=$B66), "")),"")</f>
        <v>0</v>
      </c>
      <c r="Z66" s="98" cm="1">
        <f t="array" ref="Z66">IFERROR(SUM(_xlfn._xlws.FILTER(Tonnage_data[[2018]:[2018]],(Tonnage_data[[LOA group]:[LOA group]]=$B66), "")),"")</f>
        <v>0</v>
      </c>
      <c r="AA66" s="98" cm="1">
        <f t="array" ref="AA66">IFERROR(SUM(_xlfn._xlws.FILTER(Tonnage_data[[2019]:[2019]],(Tonnage_data[[LOA group]:[LOA group]]=$B66), "")),"")</f>
        <v>0</v>
      </c>
      <c r="AB66" s="98" cm="1">
        <f t="array" ref="AB66">IFERROR(SUM(_xlfn._xlws.FILTER(Tonnage_data[[2020]:[2020]],(Tonnage_data[[LOA group]:[LOA group]]=$B66), "")),"")</f>
        <v>0</v>
      </c>
      <c r="AC66" s="98" cm="1">
        <f t="array" ref="AC66">IFERROR(SUM(_xlfn._xlws.FILTER(Tonnage_data[[2021]:[2021]],(Tonnage_data[[LOA group]:[LOA group]]=$B66), "")),"")</f>
        <v>0</v>
      </c>
      <c r="AD66" s="98" cm="1">
        <f t="array" ref="AD66">IFERROR(SUM(_xlfn._xlws.FILTER(Tonnage_data[[2022]:[2022]],(Tonnage_data[[LOA group]:[LOA group]]=$B66), "")),"")</f>
        <v>53</v>
      </c>
      <c r="AE66" s="98" cm="1">
        <f t="array" ref="AE66">IFERROR(SUM(_xlfn._xlws.FILTER(Tonnage_data[[2023]:[2023]],(Tonnage_data[[LOA group]:[LOA group]]=$B66), "")),"")</f>
        <v>53</v>
      </c>
      <c r="AF66" s="99" cm="1">
        <f t="array" ref="AF66">IFERROR(SUM(_xlfn._xlws.FILTER(Tonnage_data[[2024]:[2024]],(Tonnage_data[[LOA group]:[LOA group]]=$B66), "")),"")</f>
        <v>577</v>
      </c>
      <c r="AG66" s="99" cm="1">
        <f t="array" ref="AG66">IFERROR(SUM(_xlfn._xlws.FILTER(Tonnage_data[[2025]:[2025]],(Tonnage_data[[LOA group]:[LOA group]]=$B66), "")),"")</f>
        <v>0</v>
      </c>
    </row>
    <row r="67" spans="2:33" x14ac:dyDescent="0.35">
      <c r="B67" s="41" t="s">
        <v>143</v>
      </c>
      <c r="C67" s="99" cm="1">
        <f t="array" ref="C67">IFERROR(SUM(_xlfn._xlws.FILTER(Tonnage_data[[1995]:[1995]],(Tonnage_data[[LOA group]:[LOA group]]=$B67), "")),"")</f>
        <v>0</v>
      </c>
      <c r="D67" s="99" cm="1">
        <f t="array" ref="D67">IFERROR(SUM(_xlfn._xlws.FILTER(Tonnage_data[[1996]:[1996]],(Tonnage_data[[LOA group]:[LOA group]]=$B67), "")),"")</f>
        <v>0</v>
      </c>
      <c r="E67" s="99" cm="1">
        <f t="array" ref="E67">IFERROR(SUM(_xlfn._xlws.FILTER(Tonnage_data[[1997]:[1997]],(Tonnage_data[[LOA group]:[LOA group]]=$B67), "")),"")</f>
        <v>0</v>
      </c>
      <c r="F67" s="99" cm="1">
        <f t="array" ref="F67">IFERROR(SUM(_xlfn._xlws.FILTER(Tonnage_data[[1998]:[1998]],(Tonnage_data[[LOA group]:[LOA group]]=$B67), "")),"")</f>
        <v>0</v>
      </c>
      <c r="G67" s="99" cm="1">
        <f t="array" ref="G67">IFERROR(SUM(_xlfn._xlws.FILTER(Tonnage_data[[1999]:[1999]],(Tonnage_data[[LOA group]:[LOA group]]=$B67), "")),"")</f>
        <v>0</v>
      </c>
      <c r="H67" s="99" cm="1">
        <f t="array" ref="H67">IFERROR(SUM(_xlfn._xlws.FILTER(Tonnage_data[[2000]:[2000]],(Tonnage_data[[LOA group]:[LOA group]]=$B67), "")),"")</f>
        <v>0</v>
      </c>
      <c r="I67" s="99" cm="1">
        <f t="array" ref="I67">IFERROR(SUM(_xlfn._xlws.FILTER(Tonnage_data[[2001]:[2001]],(Tonnage_data[[LOA group]:[LOA group]]=$B67), "")),"")</f>
        <v>0</v>
      </c>
      <c r="J67" s="99" cm="1">
        <f t="array" ref="J67">IFERROR(SUM(_xlfn._xlws.FILTER(Tonnage_data[[2002]:[2002]],(Tonnage_data[[LOA group]:[LOA group]]=$B67), "")),"")</f>
        <v>0</v>
      </c>
      <c r="K67" s="99" cm="1">
        <f t="array" ref="K67">IFERROR(SUM(_xlfn._xlws.FILTER(Tonnage_data[[2003]:[2003]],(Tonnage_data[[LOA group]:[LOA group]]=$B67), "")),"")</f>
        <v>0</v>
      </c>
      <c r="L67" s="99" cm="1">
        <f t="array" ref="L67">IFERROR(SUM(_xlfn._xlws.FILTER(Tonnage_data[[2004]:[2004]],(Tonnage_data[[LOA group]:[LOA group]]=$B67), "")),"")</f>
        <v>0</v>
      </c>
      <c r="M67" s="99" cm="1">
        <f t="array" ref="M67">IFERROR(SUM(_xlfn._xlws.FILTER(Tonnage_data[[2005]:[2005]],(Tonnage_data[[LOA group]:[LOA group]]=$B67), "")),"")</f>
        <v>0</v>
      </c>
      <c r="N67" s="99" cm="1">
        <f t="array" ref="N67">IFERROR(SUM(_xlfn._xlws.FILTER(Tonnage_data[[2006]:[2006]],(Tonnage_data[[LOA group]:[LOA group]]=$B67), "")),"")</f>
        <v>0</v>
      </c>
      <c r="O67" s="99" cm="1">
        <f t="array" ref="O67">IFERROR(SUM(_xlfn._xlws.FILTER(Tonnage_data[[2007]:[2007]],(Tonnage_data[[LOA group]:[LOA group]]=$B67), "")),"")</f>
        <v>0</v>
      </c>
      <c r="P67" s="99" cm="1">
        <f t="array" ref="P67">IFERROR(SUM(_xlfn._xlws.FILTER(Tonnage_data[[2008]:[2008]],(Tonnage_data[[LOA group]:[LOA group]]=$B67), "")),"")</f>
        <v>0</v>
      </c>
      <c r="Q67" s="99" cm="1">
        <f t="array" ref="Q67">IFERROR(SUM(_xlfn._xlws.FILTER(Tonnage_data[[2009]:[2009]],(Tonnage_data[[LOA group]:[LOA group]]=$B67), "")),"")</f>
        <v>0</v>
      </c>
      <c r="R67" s="99" cm="1">
        <f t="array" ref="R67">IFERROR(SUM(_xlfn._xlws.FILTER(Tonnage_data[[2010]:[2010]],(Tonnage_data[[LOA group]:[LOA group]]=$B67), "")),"")</f>
        <v>0</v>
      </c>
      <c r="S67" s="99" cm="1">
        <f t="array" ref="S67">IFERROR(SUM(_xlfn._xlws.FILTER(Tonnage_data[[2011]:[2011]],(Tonnage_data[[LOA group]:[LOA group]]=$B67), "")),"")</f>
        <v>0</v>
      </c>
      <c r="T67" s="99" cm="1">
        <f t="array" ref="T67">IFERROR(SUM(_xlfn._xlws.FILTER(Tonnage_data[[2012]:[2012]],(Tonnage_data[[LOA group]:[LOA group]]=$B67), "")),"")</f>
        <v>0</v>
      </c>
      <c r="U67" s="99" cm="1">
        <f t="array" ref="U67">IFERROR(SUM(_xlfn._xlws.FILTER(Tonnage_data[[2013]:[2013]],(Tonnage_data[[LOA group]:[LOA group]]=$B67), "")),"")</f>
        <v>0</v>
      </c>
      <c r="V67" s="99" cm="1">
        <f t="array" ref="V67">IFERROR(SUM(_xlfn._xlws.FILTER(Tonnage_data[[2014]:[2014]],(Tonnage_data[[LOA group]:[LOA group]]=$B67), "")),"")</f>
        <v>142</v>
      </c>
      <c r="W67" s="99" cm="1">
        <f t="array" ref="W67">IFERROR(SUM(_xlfn._xlws.FILTER(Tonnage_data[[2015]:[2015]],(Tonnage_data[[LOA group]:[LOA group]]=$B67), "")),"")</f>
        <v>126</v>
      </c>
      <c r="X67" s="99" cm="1">
        <f t="array" ref="X67">IFERROR(SUM(_xlfn._xlws.FILTER(Tonnage_data[[2016]:[2016]],(Tonnage_data[[LOA group]:[LOA group]]=$B67), "")),"")</f>
        <v>317</v>
      </c>
      <c r="Y67" s="99" cm="1">
        <f t="array" ref="Y67">IFERROR(SUM(_xlfn._xlws.FILTER(Tonnage_data[[2017]:[2017]],(Tonnage_data[[LOA group]:[LOA group]]=$B67), "")),"")</f>
        <v>704</v>
      </c>
      <c r="Z67" s="99" cm="1">
        <f t="array" ref="Z67">IFERROR(SUM(_xlfn._xlws.FILTER(Tonnage_data[[2018]:[2018]],(Tonnage_data[[LOA group]:[LOA group]]=$B67), "")),"")</f>
        <v>704</v>
      </c>
      <c r="AA67" s="99" cm="1">
        <f t="array" ref="AA67">IFERROR(SUM(_xlfn._xlws.FILTER(Tonnage_data[[2019]:[2019]],(Tonnage_data[[LOA group]:[LOA group]]=$B67), "")),"")</f>
        <v>24</v>
      </c>
      <c r="AB67" s="99" cm="1">
        <f t="array" ref="AB67">IFERROR(SUM(_xlfn._xlws.FILTER(Tonnage_data[[2020]:[2020]],(Tonnage_data[[LOA group]:[LOA group]]=$B67), "")),"")</f>
        <v>421</v>
      </c>
      <c r="AC67" s="99" cm="1">
        <f t="array" ref="AC67">IFERROR(SUM(_xlfn._xlws.FILTER(Tonnage_data[[2021]:[2021]],(Tonnage_data[[LOA group]:[LOA group]]=$B67), "")),"")</f>
        <v>421</v>
      </c>
      <c r="AD67" s="99" cm="1">
        <f t="array" ref="AD67">IFERROR(SUM(_xlfn._xlws.FILTER(Tonnage_data[[2022]:[2022]],(Tonnage_data[[LOA group]:[LOA group]]=$B67), "")),"")</f>
        <v>15640</v>
      </c>
      <c r="AE67" s="99" cm="1">
        <f t="array" ref="AE67">IFERROR(SUM(_xlfn._xlws.FILTER(Tonnage_data[[2023]:[2023]],(Tonnage_data[[LOA group]:[LOA group]]=$B67), "")),"")</f>
        <v>2812.73</v>
      </c>
      <c r="AF67" s="99" cm="1">
        <f t="array" ref="AF67">IFERROR(SUM(_xlfn._xlws.FILTER(Tonnage_data[[2024]:[2024]],(Tonnage_data[[LOA group]:[LOA group]]=$B67), "")),"")</f>
        <v>67024.69</v>
      </c>
      <c r="AG67" s="99" cm="1">
        <f t="array" ref="AG67">IFERROR(SUM(_xlfn._xlws.FILTER(Tonnage_data[[2025]:[2025]],(Tonnage_data[[LOA group]:[LOA group]]=$B67), "")),"")</f>
        <v>0</v>
      </c>
    </row>
    <row r="68" spans="2:33" x14ac:dyDescent="0.35">
      <c r="B68" s="41" t="s">
        <v>144</v>
      </c>
      <c r="C68" s="99" cm="1">
        <f t="array" ref="C68">IFERROR(SUM(_xlfn._xlws.FILTER(Tonnage_data[[1995]:[1995]],(Tonnage_data[[LOA group]:[LOA group]]=$B68), "")),"")</f>
        <v>0</v>
      </c>
      <c r="D68" s="99" cm="1">
        <f t="array" ref="D68">IFERROR(SUM(_xlfn._xlws.FILTER(Tonnage_data[[1996]:[1996]],(Tonnage_data[[LOA group]:[LOA group]]=$B68), "")),"")</f>
        <v>0</v>
      </c>
      <c r="E68" s="99" cm="1">
        <f t="array" ref="E68">IFERROR(SUM(_xlfn._xlws.FILTER(Tonnage_data[[1997]:[1997]],(Tonnage_data[[LOA group]:[LOA group]]=$B68), "")),"")</f>
        <v>0</v>
      </c>
      <c r="F68" s="99" cm="1">
        <f t="array" ref="F68">IFERROR(SUM(_xlfn._xlws.FILTER(Tonnage_data[[1998]:[1998]],(Tonnage_data[[LOA group]:[LOA group]]=$B68), "")),"")</f>
        <v>0</v>
      </c>
      <c r="G68" s="99" cm="1">
        <f t="array" ref="G68">IFERROR(SUM(_xlfn._xlws.FILTER(Tonnage_data[[1999]:[1999]],(Tonnage_data[[LOA group]:[LOA group]]=$B68), "")),"")</f>
        <v>0</v>
      </c>
      <c r="H68" s="99" cm="1">
        <f t="array" ref="H68">IFERROR(SUM(_xlfn._xlws.FILTER(Tonnage_data[[2000]:[2000]],(Tonnage_data[[LOA group]:[LOA group]]=$B68), "")),"")</f>
        <v>0</v>
      </c>
      <c r="I68" s="99" cm="1">
        <f t="array" ref="I68">IFERROR(SUM(_xlfn._xlws.FILTER(Tonnage_data[[2001]:[2001]],(Tonnage_data[[LOA group]:[LOA group]]=$B68), "")),"")</f>
        <v>0</v>
      </c>
      <c r="J68" s="99" cm="1">
        <f t="array" ref="J68">IFERROR(SUM(_xlfn._xlws.FILTER(Tonnage_data[[2002]:[2002]],(Tonnage_data[[LOA group]:[LOA group]]=$B68), "")),"")</f>
        <v>0</v>
      </c>
      <c r="K68" s="99" cm="1">
        <f t="array" ref="K68">IFERROR(SUM(_xlfn._xlws.FILTER(Tonnage_data[[2003]:[2003]],(Tonnage_data[[LOA group]:[LOA group]]=$B68), "")),"")</f>
        <v>0</v>
      </c>
      <c r="L68" s="99" cm="1">
        <f t="array" ref="L68">IFERROR(SUM(_xlfn._xlws.FILTER(Tonnage_data[[2004]:[2004]],(Tonnage_data[[LOA group]:[LOA group]]=$B68), "")),"")</f>
        <v>0</v>
      </c>
      <c r="M68" s="99" cm="1">
        <f t="array" ref="M68">IFERROR(SUM(_xlfn._xlws.FILTER(Tonnage_data[[2005]:[2005]],(Tonnage_data[[LOA group]:[LOA group]]=$B68), "")),"")</f>
        <v>0</v>
      </c>
      <c r="N68" s="99" cm="1">
        <f t="array" ref="N68">IFERROR(SUM(_xlfn._xlws.FILTER(Tonnage_data[[2006]:[2006]],(Tonnage_data[[LOA group]:[LOA group]]=$B68), "")),"")</f>
        <v>0</v>
      </c>
      <c r="O68" s="99" cm="1">
        <f t="array" ref="O68">IFERROR(SUM(_xlfn._xlws.FILTER(Tonnage_data[[2007]:[2007]],(Tonnage_data[[LOA group]:[LOA group]]=$B68), "")),"")</f>
        <v>0</v>
      </c>
      <c r="P68" s="99" cm="1">
        <f t="array" ref="P68">IFERROR(SUM(_xlfn._xlws.FILTER(Tonnage_data[[2008]:[2008]],(Tonnage_data[[LOA group]:[LOA group]]=$B68), "")),"")</f>
        <v>0</v>
      </c>
      <c r="Q68" s="99" cm="1">
        <f t="array" ref="Q68">IFERROR(SUM(_xlfn._xlws.FILTER(Tonnage_data[[2009]:[2009]],(Tonnage_data[[LOA group]:[LOA group]]=$B68), "")),"")</f>
        <v>0</v>
      </c>
      <c r="R68" s="99" cm="1">
        <f t="array" ref="R68">IFERROR(SUM(_xlfn._xlws.FILTER(Tonnage_data[[2010]:[2010]],(Tonnage_data[[LOA group]:[LOA group]]=$B68), "")),"")</f>
        <v>0</v>
      </c>
      <c r="S68" s="99" cm="1">
        <f t="array" ref="S68">IFERROR(SUM(_xlfn._xlws.FILTER(Tonnage_data[[2011]:[2011]],(Tonnage_data[[LOA group]:[LOA group]]=$B68), "")),"")</f>
        <v>0</v>
      </c>
      <c r="T68" s="99" cm="1">
        <f t="array" ref="T68">IFERROR(SUM(_xlfn._xlws.FILTER(Tonnage_data[[2012]:[2012]],(Tonnage_data[[LOA group]:[LOA group]]=$B68), "")),"")</f>
        <v>0</v>
      </c>
      <c r="U68" s="99" cm="1">
        <f t="array" ref="U68">IFERROR(SUM(_xlfn._xlws.FILTER(Tonnage_data[[2013]:[2013]],(Tonnage_data[[LOA group]:[LOA group]]=$B68), "")),"")</f>
        <v>0</v>
      </c>
      <c r="V68" s="99" cm="1">
        <f t="array" ref="V68">IFERROR(SUM(_xlfn._xlws.FILTER(Tonnage_data[[2014]:[2014]],(Tonnage_data[[LOA group]:[LOA group]]=$B68), "")),"")</f>
        <v>2018</v>
      </c>
      <c r="W68" s="99" cm="1">
        <f t="array" ref="W68">IFERROR(SUM(_xlfn._xlws.FILTER(Tonnage_data[[2015]:[2015]],(Tonnage_data[[LOA group]:[LOA group]]=$B68), "")),"")</f>
        <v>6462</v>
      </c>
      <c r="X68" s="99" cm="1">
        <f t="array" ref="X68">IFERROR(SUM(_xlfn._xlws.FILTER(Tonnage_data[[2016]:[2016]],(Tonnage_data[[LOA group]:[LOA group]]=$B68), "")),"")</f>
        <v>2748</v>
      </c>
      <c r="Y68" s="99" cm="1">
        <f t="array" ref="Y68">IFERROR(SUM(_xlfn._xlws.FILTER(Tonnage_data[[2017]:[2017]],(Tonnage_data[[LOA group]:[LOA group]]=$B68), "")),"")</f>
        <v>11868</v>
      </c>
      <c r="Z68" s="99" cm="1">
        <f t="array" ref="Z68">IFERROR(SUM(_xlfn._xlws.FILTER(Tonnage_data[[2018]:[2018]],(Tonnage_data[[LOA group]:[LOA group]]=$B68), "")),"")</f>
        <v>11868</v>
      </c>
      <c r="AA68" s="99" cm="1">
        <f t="array" ref="AA68">IFERROR(SUM(_xlfn._xlws.FILTER(Tonnage_data[[2019]:[2019]],(Tonnage_data[[LOA group]:[LOA group]]=$B68), "")),"")</f>
        <v>13343</v>
      </c>
      <c r="AB68" s="99" cm="1">
        <f t="array" ref="AB68">IFERROR(SUM(_xlfn._xlws.FILTER(Tonnage_data[[2020]:[2020]],(Tonnage_data[[LOA group]:[LOA group]]=$B68), "")),"")</f>
        <v>77416</v>
      </c>
      <c r="AC68" s="99" cm="1">
        <f t="array" ref="AC68">IFERROR(SUM(_xlfn._xlws.FILTER(Tonnage_data[[2021]:[2021]],(Tonnage_data[[LOA group]:[LOA group]]=$B68), "")),"")</f>
        <v>72416</v>
      </c>
      <c r="AD68" s="99" cm="1">
        <f t="array" ref="AD68">IFERROR(SUM(_xlfn._xlws.FILTER(Tonnage_data[[2022]:[2022]],(Tonnage_data[[LOA group]:[LOA group]]=$B68), "")),"")</f>
        <v>115820</v>
      </c>
      <c r="AE68" s="99" cm="1">
        <f t="array" ref="AE68">IFERROR(SUM(_xlfn._xlws.FILTER(Tonnage_data[[2023]:[2023]],(Tonnage_data[[LOA group]:[LOA group]]=$B68), "")),"")</f>
        <v>60186.253000000004</v>
      </c>
      <c r="AF68" s="99" cm="1">
        <f t="array" ref="AF68">IFERROR(SUM(_xlfn._xlws.FILTER(Tonnage_data[[2024]:[2024]],(Tonnage_data[[LOA group]:[LOA group]]=$B68), "")),"")</f>
        <v>47382.6</v>
      </c>
      <c r="AG68" s="99" cm="1">
        <f t="array" ref="AG68">IFERROR(SUM(_xlfn._xlws.FILTER(Tonnage_data[[2025]:[2025]],(Tonnage_data[[LOA group]:[LOA group]]=$B68), "")),"")</f>
        <v>0</v>
      </c>
    </row>
    <row r="69" spans="2:33" x14ac:dyDescent="0.35">
      <c r="B69" s="5" t="s">
        <v>191</v>
      </c>
      <c r="C69" s="100" cm="1">
        <f t="array" ref="C69">IFERROR(SUM(_xlfn._xlws.FILTER(Tonnage_data[[1995]:[1995]],(Tonnage_data[[LOA group]:[LOA group]]=$B69), "")),"")</f>
        <v>0</v>
      </c>
      <c r="D69" s="100" cm="1">
        <f t="array" ref="D69">IFERROR(SUM(_xlfn._xlws.FILTER(Tonnage_data[[1996]:[1996]],(Tonnage_data[[LOA group]:[LOA group]]=$B69), "")),"")</f>
        <v>0</v>
      </c>
      <c r="E69" s="100" cm="1">
        <f t="array" ref="E69">IFERROR(SUM(_xlfn._xlws.FILTER(Tonnage_data[[1997]:[1997]],(Tonnage_data[[LOA group]:[LOA group]]=$B69), "")),"")</f>
        <v>0</v>
      </c>
      <c r="F69" s="100" cm="1">
        <f t="array" ref="F69">IFERROR(SUM(_xlfn._xlws.FILTER(Tonnage_data[[1998]:[1998]],(Tonnage_data[[LOA group]:[LOA group]]=$B69), "")),"")</f>
        <v>0</v>
      </c>
      <c r="G69" s="100" cm="1">
        <f t="array" ref="G69">IFERROR(SUM(_xlfn._xlws.FILTER(Tonnage_data[[1999]:[1999]],(Tonnage_data[[LOA group]:[LOA group]]=$B69), "")),"")</f>
        <v>0</v>
      </c>
      <c r="H69" s="100" cm="1">
        <f t="array" ref="H69">IFERROR(SUM(_xlfn._xlws.FILTER(Tonnage_data[[2000]:[2000]],(Tonnage_data[[LOA group]:[LOA group]]=$B69), "")),"")</f>
        <v>0</v>
      </c>
      <c r="I69" s="100" cm="1">
        <f t="array" ref="I69">IFERROR(SUM(_xlfn._xlws.FILTER(Tonnage_data[[2001]:[2001]],(Tonnage_data[[LOA group]:[LOA group]]=$B69), "")),"")</f>
        <v>0</v>
      </c>
      <c r="J69" s="100" cm="1">
        <f t="array" ref="J69">IFERROR(SUM(_xlfn._xlws.FILTER(Tonnage_data[[2002]:[2002]],(Tonnage_data[[LOA group]:[LOA group]]=$B69), "")),"")</f>
        <v>0</v>
      </c>
      <c r="K69" s="100" cm="1">
        <f t="array" ref="K69">IFERROR(SUM(_xlfn._xlws.FILTER(Tonnage_data[[2003]:[2003]],(Tonnage_data[[LOA group]:[LOA group]]=$B69), "")),"")</f>
        <v>0</v>
      </c>
      <c r="L69" s="100" cm="1">
        <f t="array" ref="L69">IFERROR(SUM(_xlfn._xlws.FILTER(Tonnage_data[[2004]:[2004]],(Tonnage_data[[LOA group]:[LOA group]]=$B69), "")),"")</f>
        <v>0</v>
      </c>
      <c r="M69" s="100" cm="1">
        <f t="array" ref="M69">IFERROR(SUM(_xlfn._xlws.FILTER(Tonnage_data[[2005]:[2005]],(Tonnage_data[[LOA group]:[LOA group]]=$B69), "")),"")</f>
        <v>0</v>
      </c>
      <c r="N69" s="100" cm="1">
        <f t="array" ref="N69">IFERROR(SUM(_xlfn._xlws.FILTER(Tonnage_data[[2006]:[2006]],(Tonnage_data[[LOA group]:[LOA group]]=$B69), "")),"")</f>
        <v>0</v>
      </c>
      <c r="O69" s="100" cm="1">
        <f t="array" ref="O69">IFERROR(SUM(_xlfn._xlws.FILTER(Tonnage_data[[2007]:[2007]],(Tonnage_data[[LOA group]:[LOA group]]=$B69), "")),"")</f>
        <v>0</v>
      </c>
      <c r="P69" s="100" cm="1">
        <f t="array" ref="P69">IFERROR(SUM(_xlfn._xlws.FILTER(Tonnage_data[[2008]:[2008]],(Tonnage_data[[LOA group]:[LOA group]]=$B69), "")),"")</f>
        <v>0</v>
      </c>
      <c r="Q69" s="100" cm="1">
        <f t="array" ref="Q69">IFERROR(SUM(_xlfn._xlws.FILTER(Tonnage_data[[2009]:[2009]],(Tonnage_data[[LOA group]:[LOA group]]=$B69), "")),"")</f>
        <v>0</v>
      </c>
      <c r="R69" s="100" cm="1">
        <f t="array" ref="R69">IFERROR(SUM(_xlfn._xlws.FILTER(Tonnage_data[[2010]:[2010]],(Tonnage_data[[LOA group]:[LOA group]]=$B69), "")),"")</f>
        <v>0</v>
      </c>
      <c r="S69" s="100" cm="1">
        <f t="array" ref="S69">IFERROR(SUM(_xlfn._xlws.FILTER(Tonnage_data[[2011]:[2011]],(Tonnage_data[[LOA group]:[LOA group]]=$B69), "")),"")</f>
        <v>0</v>
      </c>
      <c r="T69" s="100" cm="1">
        <f t="array" ref="T69">IFERROR(SUM(_xlfn._xlws.FILTER(Tonnage_data[[2012]:[2012]],(Tonnage_data[[LOA group]:[LOA group]]=$B69), "")),"")</f>
        <v>0</v>
      </c>
      <c r="U69" s="100" cm="1">
        <f t="array" ref="U69">IFERROR(SUM(_xlfn._xlws.FILTER(Tonnage_data[[2013]:[2013]],(Tonnage_data[[LOA group]:[LOA group]]=$B69), "")),"")</f>
        <v>0</v>
      </c>
      <c r="V69" s="100" cm="1">
        <f t="array" ref="V69">IFERROR(SUM(_xlfn._xlws.FILTER(Tonnage_data[[2014]:[2014]],(Tonnage_data[[LOA group]:[LOA group]]=$B69), "")),"")</f>
        <v>0</v>
      </c>
      <c r="W69" s="100" cm="1">
        <f t="array" ref="W69">IFERROR(SUM(_xlfn._xlws.FILTER(Tonnage_data[[2015]:[2015]],(Tonnage_data[[LOA group]:[LOA group]]=$B69), "")),"")</f>
        <v>0</v>
      </c>
      <c r="X69" s="100" cm="1">
        <f t="array" ref="X69">IFERROR(SUM(_xlfn._xlws.FILTER(Tonnage_data[[2016]:[2016]],(Tonnage_data[[LOA group]:[LOA group]]=$B69), "")),"")</f>
        <v>0</v>
      </c>
      <c r="Y69" s="100" cm="1">
        <f t="array" ref="Y69">IFERROR(SUM(_xlfn._xlws.FILTER(Tonnage_data[[2017]:[2017]],(Tonnage_data[[LOA group]:[LOA group]]=$B69), "")),"")</f>
        <v>0</v>
      </c>
      <c r="Z69" s="100" cm="1">
        <f t="array" ref="Z69">IFERROR(SUM(_xlfn._xlws.FILTER(Tonnage_data[[2018]:[2018]],(Tonnage_data[[LOA group]:[LOA group]]=$B69), "")),"")</f>
        <v>0</v>
      </c>
      <c r="AA69" s="100" cm="1">
        <f t="array" ref="AA69">IFERROR(SUM(_xlfn._xlws.FILTER(Tonnage_data[[2019]:[2019]],(Tonnage_data[[LOA group]:[LOA group]]=$B69), "")),"")</f>
        <v>0</v>
      </c>
      <c r="AB69" s="100" cm="1">
        <f t="array" ref="AB69">IFERROR(SUM(_xlfn._xlws.FILTER(Tonnage_data[[2020]:[2020]],(Tonnage_data[[LOA group]:[LOA group]]=$B69), "")),"")</f>
        <v>0</v>
      </c>
      <c r="AC69" s="100" cm="1">
        <f t="array" ref="AC69">IFERROR(SUM(_xlfn._xlws.FILTER(Tonnage_data[[2021]:[2021]],(Tonnage_data[[LOA group]:[LOA group]]=$B69), "")),"")</f>
        <v>0</v>
      </c>
      <c r="AD69" s="100" cm="1">
        <f t="array" ref="AD69">IFERROR(SUM(_xlfn._xlws.FILTER(Tonnage_data[[2022]:[2022]],(Tonnage_data[[LOA group]:[LOA group]]=$B69), "")),"")</f>
        <v>0</v>
      </c>
      <c r="AE69" s="100" cm="1">
        <f t="array" ref="AE69">IFERROR(SUM(_xlfn._xlws.FILTER(Tonnage_data[[2023]:[2023]],(Tonnage_data[[LOA group]:[LOA group]]=$B69), "")),"")</f>
        <v>0</v>
      </c>
      <c r="AF69" s="100" cm="1">
        <f t="array" ref="AF69">IFERROR(SUM(_xlfn._xlws.FILTER(Tonnage_data[[2024]:[2024]],(Tonnage_data[[LOA group]:[LOA group]]=$B69), "")),"")</f>
        <v>0</v>
      </c>
      <c r="AG69" s="100" cm="1">
        <f t="array" ref="AG69">IFERROR(SUM(_xlfn._xlws.FILTER(Tonnage_data[[2025]:[2025]],(Tonnage_data[[LOA group]:[LOA group]]=$B69), "")),"")</f>
        <v>0</v>
      </c>
    </row>
    <row r="89" spans="2:33" s="17" customFormat="1" ht="21" x14ac:dyDescent="0.5">
      <c r="B89" s="18" t="s">
        <v>330</v>
      </c>
    </row>
    <row r="91" spans="2:33" x14ac:dyDescent="0.35">
      <c r="B91" s="7"/>
      <c r="C91" s="7">
        <v>1995</v>
      </c>
      <c r="D91" s="7">
        <v>1996</v>
      </c>
      <c r="E91" s="7">
        <v>1997</v>
      </c>
      <c r="F91" s="7">
        <v>1998</v>
      </c>
      <c r="G91" s="7">
        <v>1999</v>
      </c>
      <c r="H91" s="7">
        <v>2000</v>
      </c>
      <c r="I91" s="7">
        <v>2001</v>
      </c>
      <c r="J91" s="7">
        <v>2002</v>
      </c>
      <c r="K91" s="7">
        <v>2003</v>
      </c>
      <c r="L91" s="7">
        <v>2004</v>
      </c>
      <c r="M91" s="7">
        <v>2005</v>
      </c>
      <c r="N91" s="7">
        <v>2006</v>
      </c>
      <c r="O91" s="7">
        <v>2007</v>
      </c>
      <c r="P91" s="7">
        <v>2008</v>
      </c>
      <c r="Q91" s="7">
        <v>2009</v>
      </c>
      <c r="R91" s="7">
        <v>2010</v>
      </c>
      <c r="S91" s="7">
        <v>2011</v>
      </c>
      <c r="T91" s="7">
        <v>2012</v>
      </c>
      <c r="U91" s="7">
        <v>2013</v>
      </c>
      <c r="V91" s="7">
        <v>2014</v>
      </c>
      <c r="W91" s="7">
        <v>2015</v>
      </c>
      <c r="X91" s="7">
        <v>2016</v>
      </c>
      <c r="Y91" s="7">
        <v>2017</v>
      </c>
      <c r="Z91" s="7">
        <v>2018</v>
      </c>
      <c r="AA91" s="7">
        <v>2019</v>
      </c>
      <c r="AB91" s="7">
        <v>2020</v>
      </c>
      <c r="AC91" s="7">
        <v>2021</v>
      </c>
      <c r="AD91" s="7">
        <v>2022</v>
      </c>
      <c r="AE91" s="7">
        <v>2023</v>
      </c>
      <c r="AF91" s="7">
        <v>2024</v>
      </c>
      <c r="AG91" s="7">
        <v>2025</v>
      </c>
    </row>
    <row r="92" spans="2:33" x14ac:dyDescent="0.35">
      <c r="B92" s="43" t="s">
        <v>142</v>
      </c>
      <c r="C92" s="98" cm="1">
        <f t="array" ref="C92">IFERROR(SUM(_xlfn._xlws.FILTER(Power_data[[1995]:[1995]],(Power_data[[LOA group]:[LOA group]]=$B92), "")),"")</f>
        <v>0</v>
      </c>
      <c r="D92" s="98" cm="1">
        <f t="array" ref="D92">IFERROR(SUM(_xlfn._xlws.FILTER(Power_data[[1996]:[1996]],(Power_data[[LOA group]:[LOA group]]=$B92), "")),"")</f>
        <v>0</v>
      </c>
      <c r="E92" s="98" cm="1">
        <f t="array" ref="E92">IFERROR(SUM(_xlfn._xlws.FILTER(Power_data[[1997]:[1997]],(Power_data[[LOA group]:[LOA group]]=$B92), "")),"")</f>
        <v>0</v>
      </c>
      <c r="F92" s="98" cm="1">
        <f t="array" ref="F92">IFERROR(SUM(_xlfn._xlws.FILTER(Power_data[[1998]:[1998]],(Power_data[[LOA group]:[LOA group]]=$B92), "")),"")</f>
        <v>0</v>
      </c>
      <c r="G92" s="98" cm="1">
        <f t="array" ref="G92">IFERROR(SUM(_xlfn._xlws.FILTER(Power_data[[1999]:[1999]],(Power_data[[LOA group]:[LOA group]]=$B92), "")),"")</f>
        <v>0</v>
      </c>
      <c r="H92" s="98" cm="1">
        <f t="array" ref="H92">IFERROR(SUM(_xlfn._xlws.FILTER(Power_data[[2000]:[2000]],(Power_data[[LOA group]:[LOA group]]=$B92), "")),"")</f>
        <v>0</v>
      </c>
      <c r="I92" s="98" cm="1">
        <f t="array" ref="I92">IFERROR(SUM(_xlfn._xlws.FILTER(Power_data[[2001]:[2001]],(Power_data[[LOA group]:[LOA group]]=$B92), "")),"")</f>
        <v>0</v>
      </c>
      <c r="J92" s="98" cm="1">
        <f t="array" ref="J92">IFERROR(SUM(_xlfn._xlws.FILTER(Power_data[[2002]:[2002]],(Power_data[[LOA group]:[LOA group]]=$B92), "")),"")</f>
        <v>0</v>
      </c>
      <c r="K92" s="98" cm="1">
        <f t="array" ref="K92">IFERROR(SUM(_xlfn._xlws.FILTER(Power_data[[2003]:[2003]],(Power_data[[LOA group]:[LOA group]]=$B92), "")),"")</f>
        <v>0</v>
      </c>
      <c r="L92" s="98" cm="1">
        <f t="array" ref="L92">IFERROR(SUM(_xlfn._xlws.FILTER(Power_data[[2004]:[2004]],(Power_data[[LOA group]:[LOA group]]=$B92), "")),"")</f>
        <v>0</v>
      </c>
      <c r="M92" s="98" cm="1">
        <f t="array" ref="M92">IFERROR(SUM(_xlfn._xlws.FILTER(Power_data[[2005]:[2005]],(Power_data[[LOA group]:[LOA group]]=$B92), "")),"")</f>
        <v>0</v>
      </c>
      <c r="N92" s="98" cm="1">
        <f t="array" ref="N92">IFERROR(SUM(_xlfn._xlws.FILTER(Power_data[[2006]:[2006]],(Power_data[[LOA group]:[LOA group]]=$B92), "")),"")</f>
        <v>0</v>
      </c>
      <c r="O92" s="98" cm="1">
        <f t="array" ref="O92">IFERROR(SUM(_xlfn._xlws.FILTER(Power_data[[2007]:[2007]],(Power_data[[LOA group]:[LOA group]]=$B92), "")),"")</f>
        <v>0</v>
      </c>
      <c r="P92" s="98" cm="1">
        <f t="array" ref="P92">IFERROR(SUM(_xlfn._xlws.FILTER(Power_data[[2008]:[2008]],(Power_data[[LOA group]:[LOA group]]=$B92), "")),"")</f>
        <v>0</v>
      </c>
      <c r="Q92" s="98" cm="1">
        <f t="array" ref="Q92">IFERROR(SUM(_xlfn._xlws.FILTER(Power_data[[2009]:[2009]],(Power_data[[LOA group]:[LOA group]]=$B92), "")),"")</f>
        <v>0</v>
      </c>
      <c r="R92" s="98" cm="1">
        <f t="array" ref="R92">IFERROR(SUM(_xlfn._xlws.FILTER(Power_data[[2010]:[2010]],(Power_data[[LOA group]:[LOA group]]=$B92), "")),"")</f>
        <v>0</v>
      </c>
      <c r="S92" s="98" cm="1">
        <f t="array" ref="S92">IFERROR(SUM(_xlfn._xlws.FILTER(Power_data[[2011]:[2011]],(Power_data[[LOA group]:[LOA group]]=$B92), "")),"")</f>
        <v>0</v>
      </c>
      <c r="T92" s="98" cm="1">
        <f t="array" ref="T92">IFERROR(SUM(_xlfn._xlws.FILTER(Power_data[[2012]:[2012]],(Power_data[[LOA group]:[LOA group]]=$B92), "")),"")</f>
        <v>0</v>
      </c>
      <c r="U92" s="98" cm="1">
        <f t="array" ref="U92">IFERROR(SUM(_xlfn._xlws.FILTER(Power_data[[2013]:[2013]],(Power_data[[LOA group]:[LOA group]]=$B92), "")),"")</f>
        <v>0</v>
      </c>
      <c r="V92" s="98" cm="1">
        <f t="array" ref="V92">IFERROR(SUM(_xlfn._xlws.FILTER(Power_data[[2014]:[2014]],(Power_data[[LOA group]:[LOA group]]=$B92), "")),"")</f>
        <v>0</v>
      </c>
      <c r="W92" s="98" cm="1">
        <f t="array" ref="W92">IFERROR(SUM(_xlfn._xlws.FILTER(Power_data[[2015]:[2015]],(Power_data[[LOA group]:[LOA group]]=$B92), "")),"")</f>
        <v>0</v>
      </c>
      <c r="X92" s="98" cm="1">
        <f t="array" ref="X92">IFERROR(SUM(_xlfn._xlws.FILTER(Power_data[[2016]:[2016]],(Power_data[[LOA group]:[LOA group]]=$B92), "")),"")</f>
        <v>0</v>
      </c>
      <c r="Y92" s="98" cm="1">
        <f t="array" ref="Y92">IFERROR(SUM(_xlfn._xlws.FILTER(Power_data[[2017]:[2017]],(Power_data[[LOA group]:[LOA group]]=$B92), "")),"")</f>
        <v>0</v>
      </c>
      <c r="Z92" s="98" cm="1">
        <f t="array" ref="Z92">IFERROR(SUM(_xlfn._xlws.FILTER(Power_data[[2018]:[2018]],(Power_data[[LOA group]:[LOA group]]=$B92), "")),"")</f>
        <v>0</v>
      </c>
      <c r="AA92" s="98" cm="1">
        <f t="array" ref="AA92">IFERROR(SUM(_xlfn._xlws.FILTER(Power_data[[2019]:[2019]],(Power_data[[LOA group]:[LOA group]]=$B92), "")),"")</f>
        <v>0</v>
      </c>
      <c r="AB92" s="98" cm="1">
        <f t="array" ref="AB92">IFERROR(SUM(_xlfn._xlws.FILTER(Power_data[[2020]:[2020]],(Power_data[[LOA group]:[LOA group]]=$B92), "")),"")</f>
        <v>0</v>
      </c>
      <c r="AC92" s="98" cm="1">
        <f t="array" ref="AC92">IFERROR(SUM(_xlfn._xlws.FILTER(Power_data[[2021]:[2021]],(Power_data[[LOA group]:[LOA group]]=$B92), "")),"")</f>
        <v>0</v>
      </c>
      <c r="AD92" s="98" cm="1">
        <f t="array" ref="AD92">IFERROR(SUM(_xlfn._xlws.FILTER(Power_data[[2022]:[2022]],(Power_data[[LOA group]:[LOA group]]=$B92), "")),"")</f>
        <v>748</v>
      </c>
      <c r="AE92" s="98" cm="1">
        <f t="array" ref="AE92">IFERROR(SUM(_xlfn._xlws.FILTER(Power_data[[2023]:[2023]],(Power_data[[LOA group]:[LOA group]]=$B92), "")),"")</f>
        <v>748.37</v>
      </c>
      <c r="AF92" s="99" cm="1">
        <f t="array" ref="AF92">IFERROR(SUM(_xlfn._xlws.FILTER(Power_data[[2024]:[2024]],(Power_data[[LOA group]:[LOA group]]=$B92), "")),"")</f>
        <v>1624.7200000000003</v>
      </c>
      <c r="AG92" s="99" cm="1">
        <f t="array" ref="AG92">IFERROR(SUM(_xlfn._xlws.FILTER(Power_data[[2025]:[2025]],(Power_data[[LOA group]:[LOA group]]=$B92), "")),"")</f>
        <v>0</v>
      </c>
    </row>
    <row r="93" spans="2:33" x14ac:dyDescent="0.35">
      <c r="B93" s="41" t="s">
        <v>143</v>
      </c>
      <c r="C93" s="99" cm="1">
        <f t="array" ref="C93">IFERROR(SUM(_xlfn._xlws.FILTER(Power_data[[1995]:[1995]],(Power_data[[LOA group]:[LOA group]]=$B93), "")),"")</f>
        <v>0</v>
      </c>
      <c r="D93" s="99" cm="1">
        <f t="array" ref="D93">IFERROR(SUM(_xlfn._xlws.FILTER(Power_data[[1996]:[1996]],(Power_data[[LOA group]:[LOA group]]=$B93), "")),"")</f>
        <v>0</v>
      </c>
      <c r="E93" s="99" cm="1">
        <f t="array" ref="E93">IFERROR(SUM(_xlfn._xlws.FILTER(Power_data[[1997]:[1997]],(Power_data[[LOA group]:[LOA group]]=$B93), "")),"")</f>
        <v>0</v>
      </c>
      <c r="F93" s="99" cm="1">
        <f t="array" ref="F93">IFERROR(SUM(_xlfn._xlws.FILTER(Power_data[[1998]:[1998]],(Power_data[[LOA group]:[LOA group]]=$B93), "")),"")</f>
        <v>0</v>
      </c>
      <c r="G93" s="99" cm="1">
        <f t="array" ref="G93">IFERROR(SUM(_xlfn._xlws.FILTER(Power_data[[1999]:[1999]],(Power_data[[LOA group]:[LOA group]]=$B93), "")),"")</f>
        <v>0</v>
      </c>
      <c r="H93" s="99" cm="1">
        <f t="array" ref="H93">IFERROR(SUM(_xlfn._xlws.FILTER(Power_data[[2000]:[2000]],(Power_data[[LOA group]:[LOA group]]=$B93), "")),"")</f>
        <v>0</v>
      </c>
      <c r="I93" s="99" cm="1">
        <f t="array" ref="I93">IFERROR(SUM(_xlfn._xlws.FILTER(Power_data[[2001]:[2001]],(Power_data[[LOA group]:[LOA group]]=$B93), "")),"")</f>
        <v>0</v>
      </c>
      <c r="J93" s="99" cm="1">
        <f t="array" ref="J93">IFERROR(SUM(_xlfn._xlws.FILTER(Power_data[[2002]:[2002]],(Power_data[[LOA group]:[LOA group]]=$B93), "")),"")</f>
        <v>0</v>
      </c>
      <c r="K93" s="99" cm="1">
        <f t="array" ref="K93">IFERROR(SUM(_xlfn._xlws.FILTER(Power_data[[2003]:[2003]],(Power_data[[LOA group]:[LOA group]]=$B93), "")),"")</f>
        <v>0</v>
      </c>
      <c r="L93" s="99" cm="1">
        <f t="array" ref="L93">IFERROR(SUM(_xlfn._xlws.FILTER(Power_data[[2004]:[2004]],(Power_data[[LOA group]:[LOA group]]=$B93), "")),"")</f>
        <v>0</v>
      </c>
      <c r="M93" s="99" cm="1">
        <f t="array" ref="M93">IFERROR(SUM(_xlfn._xlws.FILTER(Power_data[[2005]:[2005]],(Power_data[[LOA group]:[LOA group]]=$B93), "")),"")</f>
        <v>0</v>
      </c>
      <c r="N93" s="99" cm="1">
        <f t="array" ref="N93">IFERROR(SUM(_xlfn._xlws.FILTER(Power_data[[2006]:[2006]],(Power_data[[LOA group]:[LOA group]]=$B93), "")),"")</f>
        <v>0</v>
      </c>
      <c r="O93" s="99" cm="1">
        <f t="array" ref="O93">IFERROR(SUM(_xlfn._xlws.FILTER(Power_data[[2007]:[2007]],(Power_data[[LOA group]:[LOA group]]=$B93), "")),"")</f>
        <v>0</v>
      </c>
      <c r="P93" s="99" cm="1">
        <f t="array" ref="P93">IFERROR(SUM(_xlfn._xlws.FILTER(Power_data[[2008]:[2008]],(Power_data[[LOA group]:[LOA group]]=$B93), "")),"")</f>
        <v>0</v>
      </c>
      <c r="Q93" s="99" cm="1">
        <f t="array" ref="Q93">IFERROR(SUM(_xlfn._xlws.FILTER(Power_data[[2009]:[2009]],(Power_data[[LOA group]:[LOA group]]=$B93), "")),"")</f>
        <v>0</v>
      </c>
      <c r="R93" s="99" cm="1">
        <f t="array" ref="R93">IFERROR(SUM(_xlfn._xlws.FILTER(Power_data[[2010]:[2010]],(Power_data[[LOA group]:[LOA group]]=$B93), "")),"")</f>
        <v>0</v>
      </c>
      <c r="S93" s="99" cm="1">
        <f t="array" ref="S93">IFERROR(SUM(_xlfn._xlws.FILTER(Power_data[[2011]:[2011]],(Power_data[[LOA group]:[LOA group]]=$B93), "")),"")</f>
        <v>0</v>
      </c>
      <c r="T93" s="99" cm="1">
        <f t="array" ref="T93">IFERROR(SUM(_xlfn._xlws.FILTER(Power_data[[2012]:[2012]],(Power_data[[LOA group]:[LOA group]]=$B93), "")),"")</f>
        <v>0</v>
      </c>
      <c r="U93" s="99" cm="1">
        <f t="array" ref="U93">IFERROR(SUM(_xlfn._xlws.FILTER(Power_data[[2013]:[2013]],(Power_data[[LOA group]:[LOA group]]=$B93), "")),"")</f>
        <v>0</v>
      </c>
      <c r="V93" s="99" cm="1">
        <f t="array" ref="V93">IFERROR(SUM(_xlfn._xlws.FILTER(Power_data[[2014]:[2014]],(Power_data[[LOA group]:[LOA group]]=$B93), "")),"")</f>
        <v>885</v>
      </c>
      <c r="W93" s="99" cm="1">
        <f t="array" ref="W93">IFERROR(SUM(_xlfn._xlws.FILTER(Power_data[[2015]:[2015]],(Power_data[[LOA group]:[LOA group]]=$B93), "")),"")</f>
        <v>659</v>
      </c>
      <c r="X93" s="99" cm="1">
        <f t="array" ref="X93">IFERROR(SUM(_xlfn._xlws.FILTER(Power_data[[2016]:[2016]],(Power_data[[LOA group]:[LOA group]]=$B93), "")),"")</f>
        <v>2470</v>
      </c>
      <c r="Y93" s="99" cm="1">
        <f t="array" ref="Y93">IFERROR(SUM(_xlfn._xlws.FILTER(Power_data[[2017]:[2017]],(Power_data[[LOA group]:[LOA group]]=$B93), "")),"")</f>
        <v>2444.3000000000002</v>
      </c>
      <c r="Z93" s="99" cm="1">
        <f t="array" ref="Z93">IFERROR(SUM(_xlfn._xlws.FILTER(Power_data[[2018]:[2018]],(Power_data[[LOA group]:[LOA group]]=$B93), "")),"")</f>
        <v>2444.3000000000002</v>
      </c>
      <c r="AA93" s="99" cm="1">
        <f t="array" ref="AA93">IFERROR(SUM(_xlfn._xlws.FILTER(Power_data[[2019]:[2019]],(Power_data[[LOA group]:[LOA group]]=$B93), "")),"")</f>
        <v>1500</v>
      </c>
      <c r="AB93" s="99" cm="1">
        <f t="array" ref="AB93">IFERROR(SUM(_xlfn._xlws.FILTER(Power_data[[2020]:[2020]],(Power_data[[LOA group]:[LOA group]]=$B93), "")),"")</f>
        <v>1458</v>
      </c>
      <c r="AC93" s="99" cm="1">
        <f t="array" ref="AC93">IFERROR(SUM(_xlfn._xlws.FILTER(Power_data[[2021]:[2021]],(Power_data[[LOA group]:[LOA group]]=$B93), "")),"")</f>
        <v>1458.33</v>
      </c>
      <c r="AD93" s="99" cm="1">
        <f t="array" ref="AD93">IFERROR(SUM(_xlfn._xlws.FILTER(Power_data[[2022]:[2022]],(Power_data[[LOA group]:[LOA group]]=$B93), "")),"")</f>
        <v>42742</v>
      </c>
      <c r="AE93" s="99" cm="1">
        <f t="array" ref="AE93">IFERROR(SUM(_xlfn._xlws.FILTER(Power_data[[2023]:[2023]],(Power_data[[LOA group]:[LOA group]]=$B93), "")),"")</f>
        <v>40859.923999999999</v>
      </c>
      <c r="AF93" s="99" cm="1">
        <f t="array" ref="AF93">IFERROR(SUM(_xlfn._xlws.FILTER(Power_data[[2024]:[2024]],(Power_data[[LOA group]:[LOA group]]=$B93), "")),"")</f>
        <v>144826.1</v>
      </c>
      <c r="AG93" s="99" cm="1">
        <f t="array" ref="AG93">IFERROR(SUM(_xlfn._xlws.FILTER(Power_data[[2025]:[2025]],(Power_data[[LOA group]:[LOA group]]=$B93), "")),"")</f>
        <v>0</v>
      </c>
    </row>
    <row r="94" spans="2:33" x14ac:dyDescent="0.35">
      <c r="B94" s="41" t="s">
        <v>144</v>
      </c>
      <c r="C94" s="99" cm="1">
        <f t="array" ref="C94">IFERROR(SUM(_xlfn._xlws.FILTER(Power_data[[1995]:[1995]],(Power_data[[LOA group]:[LOA group]]=$B94), "")),"")</f>
        <v>0</v>
      </c>
      <c r="D94" s="99" cm="1">
        <f t="array" ref="D94">IFERROR(SUM(_xlfn._xlws.FILTER(Power_data[[1996]:[1996]],(Power_data[[LOA group]:[LOA group]]=$B94), "")),"")</f>
        <v>0</v>
      </c>
      <c r="E94" s="99" cm="1">
        <f t="array" ref="E94">IFERROR(SUM(_xlfn._xlws.FILTER(Power_data[[1997]:[1997]],(Power_data[[LOA group]:[LOA group]]=$B94), "")),"")</f>
        <v>0</v>
      </c>
      <c r="F94" s="99" cm="1">
        <f t="array" ref="F94">IFERROR(SUM(_xlfn._xlws.FILTER(Power_data[[1998]:[1998]],(Power_data[[LOA group]:[LOA group]]=$B94), "")),"")</f>
        <v>0</v>
      </c>
      <c r="G94" s="99" cm="1">
        <f t="array" ref="G94">IFERROR(SUM(_xlfn._xlws.FILTER(Power_data[[1999]:[1999]],(Power_data[[LOA group]:[LOA group]]=$B94), "")),"")</f>
        <v>0</v>
      </c>
      <c r="H94" s="99" cm="1">
        <f t="array" ref="H94">IFERROR(SUM(_xlfn._xlws.FILTER(Power_data[[2000]:[2000]],(Power_data[[LOA group]:[LOA group]]=$B94), "")),"")</f>
        <v>0</v>
      </c>
      <c r="I94" s="99" cm="1">
        <f t="array" ref="I94">IFERROR(SUM(_xlfn._xlws.FILTER(Power_data[[2001]:[2001]],(Power_data[[LOA group]:[LOA group]]=$B94), "")),"")</f>
        <v>0</v>
      </c>
      <c r="J94" s="99" cm="1">
        <f t="array" ref="J94">IFERROR(SUM(_xlfn._xlws.FILTER(Power_data[[2002]:[2002]],(Power_data[[LOA group]:[LOA group]]=$B94), "")),"")</f>
        <v>0</v>
      </c>
      <c r="K94" s="99" cm="1">
        <f t="array" ref="K94">IFERROR(SUM(_xlfn._xlws.FILTER(Power_data[[2003]:[2003]],(Power_data[[LOA group]:[LOA group]]=$B94), "")),"")</f>
        <v>0</v>
      </c>
      <c r="L94" s="99" cm="1">
        <f t="array" ref="L94">IFERROR(SUM(_xlfn._xlws.FILTER(Power_data[[2004]:[2004]],(Power_data[[LOA group]:[LOA group]]=$B94), "")),"")</f>
        <v>0</v>
      </c>
      <c r="M94" s="99" cm="1">
        <f t="array" ref="M94">IFERROR(SUM(_xlfn._xlws.FILTER(Power_data[[2005]:[2005]],(Power_data[[LOA group]:[LOA group]]=$B94), "")),"")</f>
        <v>0</v>
      </c>
      <c r="N94" s="99" cm="1">
        <f t="array" ref="N94">IFERROR(SUM(_xlfn._xlws.FILTER(Power_data[[2006]:[2006]],(Power_data[[LOA group]:[LOA group]]=$B94), "")),"")</f>
        <v>0</v>
      </c>
      <c r="O94" s="99" cm="1">
        <f t="array" ref="O94">IFERROR(SUM(_xlfn._xlws.FILTER(Power_data[[2007]:[2007]],(Power_data[[LOA group]:[LOA group]]=$B94), "")),"")</f>
        <v>0</v>
      </c>
      <c r="P94" s="99" cm="1">
        <f t="array" ref="P94">IFERROR(SUM(_xlfn._xlws.FILTER(Power_data[[2008]:[2008]],(Power_data[[LOA group]:[LOA group]]=$B94), "")),"")</f>
        <v>0</v>
      </c>
      <c r="Q94" s="99" cm="1">
        <f t="array" ref="Q94">IFERROR(SUM(_xlfn._xlws.FILTER(Power_data[[2009]:[2009]],(Power_data[[LOA group]:[LOA group]]=$B94), "")),"")</f>
        <v>0</v>
      </c>
      <c r="R94" s="99" cm="1">
        <f t="array" ref="R94">IFERROR(SUM(_xlfn._xlws.FILTER(Power_data[[2010]:[2010]],(Power_data[[LOA group]:[LOA group]]=$B94), "")),"")</f>
        <v>0</v>
      </c>
      <c r="S94" s="99" cm="1">
        <f t="array" ref="S94">IFERROR(SUM(_xlfn._xlws.FILTER(Power_data[[2011]:[2011]],(Power_data[[LOA group]:[LOA group]]=$B94), "")),"")</f>
        <v>0</v>
      </c>
      <c r="T94" s="99" cm="1">
        <f t="array" ref="T94">IFERROR(SUM(_xlfn._xlws.FILTER(Power_data[[2012]:[2012]],(Power_data[[LOA group]:[LOA group]]=$B94), "")),"")</f>
        <v>0</v>
      </c>
      <c r="U94" s="99" cm="1">
        <f t="array" ref="U94">IFERROR(SUM(_xlfn._xlws.FILTER(Power_data[[2013]:[2013]],(Power_data[[LOA group]:[LOA group]]=$B94), "")),"")</f>
        <v>0</v>
      </c>
      <c r="V94" s="99" cm="1">
        <f t="array" ref="V94">IFERROR(SUM(_xlfn._xlws.FILTER(Power_data[[2014]:[2014]],(Power_data[[LOA group]:[LOA group]]=$B94), "")),"")</f>
        <v>5088</v>
      </c>
      <c r="W94" s="99" cm="1">
        <f t="array" ref="W94">IFERROR(SUM(_xlfn._xlws.FILTER(Power_data[[2015]:[2015]],(Power_data[[LOA group]:[LOA group]]=$B94), "")),"")</f>
        <v>9198</v>
      </c>
      <c r="X94" s="99" cm="1">
        <f t="array" ref="X94">IFERROR(SUM(_xlfn._xlws.FILTER(Power_data[[2016]:[2016]],(Power_data[[LOA group]:[LOA group]]=$B94), "")),"")</f>
        <v>10906</v>
      </c>
      <c r="Y94" s="99" cm="1">
        <f t="array" ref="Y94">IFERROR(SUM(_xlfn._xlws.FILTER(Power_data[[2017]:[2017]],(Power_data[[LOA group]:[LOA group]]=$B94), "")),"")</f>
        <v>18574.23</v>
      </c>
      <c r="Z94" s="99" cm="1">
        <f t="array" ref="Z94">IFERROR(SUM(_xlfn._xlws.FILTER(Power_data[[2018]:[2018]],(Power_data[[LOA group]:[LOA group]]=$B94), "")),"")</f>
        <v>18574.23</v>
      </c>
      <c r="AA94" s="99" cm="1">
        <f t="array" ref="AA94">IFERROR(SUM(_xlfn._xlws.FILTER(Power_data[[2019]:[2019]],(Power_data[[LOA group]:[LOA group]]=$B94), "")),"")</f>
        <v>24023.45</v>
      </c>
      <c r="AB94" s="99" cm="1">
        <f t="array" ref="AB94">IFERROR(SUM(_xlfn._xlws.FILTER(Power_data[[2020]:[2020]],(Power_data[[LOA group]:[LOA group]]=$B94), "")),"")</f>
        <v>19555</v>
      </c>
      <c r="AC94" s="99" cm="1">
        <f t="array" ref="AC94">IFERROR(SUM(_xlfn._xlws.FILTER(Power_data[[2021]:[2021]],(Power_data[[LOA group]:[LOA group]]=$B94), "")),"")</f>
        <v>19554.010000000002</v>
      </c>
      <c r="AD94" s="99" cm="1">
        <f t="array" ref="AD94">IFERROR(SUM(_xlfn._xlws.FILTER(Power_data[[2022]:[2022]],(Power_data[[LOA group]:[LOA group]]=$B94), "")),"")</f>
        <v>481722.95699999999</v>
      </c>
      <c r="AE94" s="99" cm="1">
        <f t="array" ref="AE94">IFERROR(SUM(_xlfn._xlws.FILTER(Power_data[[2023]:[2023]],(Power_data[[LOA group]:[LOA group]]=$B94), "")),"")</f>
        <v>21383.71</v>
      </c>
      <c r="AF94" s="99" cm="1">
        <f t="array" ref="AF94">IFERROR(SUM(_xlfn._xlws.FILTER(Power_data[[2024]:[2024]],(Power_data[[LOA group]:[LOA group]]=$B94), "")),"")</f>
        <v>100397.891</v>
      </c>
      <c r="AG94" s="99" cm="1">
        <f t="array" ref="AG94">IFERROR(SUM(_xlfn._xlws.FILTER(Power_data[[2025]:[2025]],(Power_data[[LOA group]:[LOA group]]=$B94), "")),"")</f>
        <v>0</v>
      </c>
    </row>
    <row r="95" spans="2:33" x14ac:dyDescent="0.35">
      <c r="B95" s="5" t="s">
        <v>191</v>
      </c>
      <c r="C95" s="100" cm="1">
        <f t="array" ref="C95">IFERROR(SUM(_xlfn._xlws.FILTER(Power_data[[1995]:[1995]],(Power_data[[LOA group]:[LOA group]]=$B95), "")),"")</f>
        <v>0</v>
      </c>
      <c r="D95" s="100" cm="1">
        <f t="array" ref="D95">IFERROR(SUM(_xlfn._xlws.FILTER(Power_data[[1996]:[1996]],(Power_data[[LOA group]:[LOA group]]=$B95), "")),"")</f>
        <v>0</v>
      </c>
      <c r="E95" s="100" cm="1">
        <f t="array" ref="E95">IFERROR(SUM(_xlfn._xlws.FILTER(Power_data[[1997]:[1997]],(Power_data[[LOA group]:[LOA group]]=$B95), "")),"")</f>
        <v>0</v>
      </c>
      <c r="F95" s="100" cm="1">
        <f t="array" ref="F95">IFERROR(SUM(_xlfn._xlws.FILTER(Power_data[[1998]:[1998]],(Power_data[[LOA group]:[LOA group]]=$B95), "")),"")</f>
        <v>0</v>
      </c>
      <c r="G95" s="100" cm="1">
        <f t="array" ref="G95">IFERROR(SUM(_xlfn._xlws.FILTER(Power_data[[1999]:[1999]],(Power_data[[LOA group]:[LOA group]]=$B95), "")),"")</f>
        <v>0</v>
      </c>
      <c r="H95" s="100" cm="1">
        <f t="array" ref="H95">IFERROR(SUM(_xlfn._xlws.FILTER(Power_data[[2000]:[2000]],(Power_data[[LOA group]:[LOA group]]=$B95), "")),"")</f>
        <v>0</v>
      </c>
      <c r="I95" s="100" cm="1">
        <f t="array" ref="I95">IFERROR(SUM(_xlfn._xlws.FILTER(Power_data[[2001]:[2001]],(Power_data[[LOA group]:[LOA group]]=$B95), "")),"")</f>
        <v>0</v>
      </c>
      <c r="J95" s="100" cm="1">
        <f t="array" ref="J95">IFERROR(SUM(_xlfn._xlws.FILTER(Power_data[[2002]:[2002]],(Power_data[[LOA group]:[LOA group]]=$B95), "")),"")</f>
        <v>0</v>
      </c>
      <c r="K95" s="100" cm="1">
        <f t="array" ref="K95">IFERROR(SUM(_xlfn._xlws.FILTER(Power_data[[2003]:[2003]],(Power_data[[LOA group]:[LOA group]]=$B95), "")),"")</f>
        <v>0</v>
      </c>
      <c r="L95" s="100" cm="1">
        <f t="array" ref="L95">IFERROR(SUM(_xlfn._xlws.FILTER(Power_data[[2004]:[2004]],(Power_data[[LOA group]:[LOA group]]=$B95), "")),"")</f>
        <v>0</v>
      </c>
      <c r="M95" s="100" cm="1">
        <f t="array" ref="M95">IFERROR(SUM(_xlfn._xlws.FILTER(Power_data[[2005]:[2005]],(Power_data[[LOA group]:[LOA group]]=$B95), "")),"")</f>
        <v>0</v>
      </c>
      <c r="N95" s="100" cm="1">
        <f t="array" ref="N95">IFERROR(SUM(_xlfn._xlws.FILTER(Power_data[[2006]:[2006]],(Power_data[[LOA group]:[LOA group]]=$B95), "")),"")</f>
        <v>0</v>
      </c>
      <c r="O95" s="100" cm="1">
        <f t="array" ref="O95">IFERROR(SUM(_xlfn._xlws.FILTER(Power_data[[2007]:[2007]],(Power_data[[LOA group]:[LOA group]]=$B95), "")),"")</f>
        <v>0</v>
      </c>
      <c r="P95" s="100" cm="1">
        <f t="array" ref="P95">IFERROR(SUM(_xlfn._xlws.FILTER(Power_data[[2008]:[2008]],(Power_data[[LOA group]:[LOA group]]=$B95), "")),"")</f>
        <v>0</v>
      </c>
      <c r="Q95" s="100" cm="1">
        <f t="array" ref="Q95">IFERROR(SUM(_xlfn._xlws.FILTER(Power_data[[2009]:[2009]],(Power_data[[LOA group]:[LOA group]]=$B95), "")),"")</f>
        <v>0</v>
      </c>
      <c r="R95" s="100" cm="1">
        <f t="array" ref="R95">IFERROR(SUM(_xlfn._xlws.FILTER(Power_data[[2010]:[2010]],(Power_data[[LOA group]:[LOA group]]=$B95), "")),"")</f>
        <v>0</v>
      </c>
      <c r="S95" s="100" cm="1">
        <f t="array" ref="S95">IFERROR(SUM(_xlfn._xlws.FILTER(Power_data[[2011]:[2011]],(Power_data[[LOA group]:[LOA group]]=$B95), "")),"")</f>
        <v>0</v>
      </c>
      <c r="T95" s="100" cm="1">
        <f t="array" ref="T95">IFERROR(SUM(_xlfn._xlws.FILTER(Power_data[[2012]:[2012]],(Power_data[[LOA group]:[LOA group]]=$B95), "")),"")</f>
        <v>0</v>
      </c>
      <c r="U95" s="100" cm="1">
        <f t="array" ref="U95">IFERROR(SUM(_xlfn._xlws.FILTER(Power_data[[2013]:[2013]],(Power_data[[LOA group]:[LOA group]]=$B95), "")),"")</f>
        <v>0</v>
      </c>
      <c r="V95" s="100" cm="1">
        <f t="array" ref="V95">IFERROR(SUM(_xlfn._xlws.FILTER(Power_data[[2014]:[2014]],(Power_data[[LOA group]:[LOA group]]=$B95), "")),"")</f>
        <v>0</v>
      </c>
      <c r="W95" s="100" cm="1">
        <f t="array" ref="W95">IFERROR(SUM(_xlfn._xlws.FILTER(Power_data[[2015]:[2015]],(Power_data[[LOA group]:[LOA group]]=$B95), "")),"")</f>
        <v>0</v>
      </c>
      <c r="X95" s="100" cm="1">
        <f t="array" ref="X95">IFERROR(SUM(_xlfn._xlws.FILTER(Power_data[[2016]:[2016]],(Power_data[[LOA group]:[LOA group]]=$B95), "")),"")</f>
        <v>0</v>
      </c>
      <c r="Y95" s="100" cm="1">
        <f t="array" ref="Y95">IFERROR(SUM(_xlfn._xlws.FILTER(Power_data[[2017]:[2017]],(Power_data[[LOA group]:[LOA group]]=$B95), "")),"")</f>
        <v>0</v>
      </c>
      <c r="Z95" s="100" cm="1">
        <f t="array" ref="Z95">IFERROR(SUM(_xlfn._xlws.FILTER(Power_data[[2018]:[2018]],(Power_data[[LOA group]:[LOA group]]=$B95), "")),"")</f>
        <v>0</v>
      </c>
      <c r="AA95" s="100" cm="1">
        <f t="array" ref="AA95">IFERROR(SUM(_xlfn._xlws.FILTER(Power_data[[2019]:[2019]],(Power_data[[LOA group]:[LOA group]]=$B95), "")),"")</f>
        <v>0</v>
      </c>
      <c r="AB95" s="100" cm="1">
        <f t="array" ref="AB95">IFERROR(SUM(_xlfn._xlws.FILTER(Power_data[[2020]:[2020]],(Power_data[[LOA group]:[LOA group]]=$B95), "")),"")</f>
        <v>0</v>
      </c>
      <c r="AC95" s="100" cm="1">
        <f t="array" ref="AC95">IFERROR(SUM(_xlfn._xlws.FILTER(Power_data[[2021]:[2021]],(Power_data[[LOA group]:[LOA group]]=$B95), "")),"")</f>
        <v>0</v>
      </c>
      <c r="AD95" s="100" cm="1">
        <f t="array" ref="AD95">IFERROR(SUM(_xlfn._xlws.FILTER(Power_data[[2022]:[2022]],(Power_data[[LOA group]:[LOA group]]=$B95), "")),"")</f>
        <v>0</v>
      </c>
      <c r="AE95" s="100" cm="1">
        <f t="array" ref="AE95">IFERROR(SUM(_xlfn._xlws.FILTER(Power_data[[2023]:[2023]],(Power_data[[LOA group]:[LOA group]]=$B95), "")),"")</f>
        <v>0</v>
      </c>
      <c r="AF95" s="100" cm="1">
        <f t="array" ref="AF95">IFERROR(SUM(_xlfn._xlws.FILTER(Power_data[[2024]:[2024]],(Power_data[[LOA group]:[LOA group]]=$B95), "")),"")</f>
        <v>0</v>
      </c>
      <c r="AG95" s="100" cm="1">
        <f t="array" ref="AG95">IFERROR(SUM(_xlfn._xlws.FILTER(Power_data[[2025]:[2025]],(Power_data[[LOA group]:[LOA group]]=$B95), "")),"")</f>
        <v>0</v>
      </c>
    </row>
  </sheetData>
  <sheetProtection sheet="1" objects="1" scenarios="1"/>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D815D-7C4F-472B-9624-A10B020CED67}">
  <sheetPr codeName="Sheet8">
    <tabColor theme="9" tint="0.79998168889431442"/>
  </sheetPr>
  <dimension ref="A1:W32"/>
  <sheetViews>
    <sheetView topLeftCell="A2" zoomScaleNormal="100" workbookViewId="0">
      <selection activeCell="A3" sqref="A3:I3"/>
    </sheetView>
  </sheetViews>
  <sheetFormatPr defaultColWidth="9.1796875" defaultRowHeight="14.5" x14ac:dyDescent="0.35"/>
  <cols>
    <col min="1" max="1" width="61.54296875" style="23" customWidth="1"/>
    <col min="2" max="8" width="9.1796875" style="23"/>
    <col min="9" max="9" width="9.1796875" style="23" customWidth="1"/>
    <col min="10" max="16384" width="9.1796875" style="23"/>
  </cols>
  <sheetData>
    <row r="1" spans="1:23" ht="25" hidden="1" customHeight="1" x14ac:dyDescent="0.35">
      <c r="A1" s="20" t="s">
        <v>133</v>
      </c>
      <c r="B1" s="21"/>
      <c r="C1" s="21"/>
      <c r="D1" s="21"/>
      <c r="E1" s="21"/>
      <c r="F1" s="21"/>
      <c r="G1" s="21"/>
      <c r="H1" s="21"/>
      <c r="I1" s="22"/>
    </row>
    <row r="2" spans="1:23" ht="70" customHeight="1" x14ac:dyDescent="0.35">
      <c r="A2" s="228" t="s">
        <v>332</v>
      </c>
      <c r="B2" s="229"/>
      <c r="C2" s="229"/>
      <c r="D2" s="229"/>
      <c r="E2" s="229"/>
      <c r="F2" s="229"/>
      <c r="G2" s="229"/>
      <c r="H2" s="229"/>
      <c r="I2" s="230"/>
      <c r="J2" s="24"/>
      <c r="K2" s="24"/>
      <c r="L2" s="24"/>
      <c r="M2" s="24"/>
      <c r="N2" s="24"/>
      <c r="O2" s="24"/>
      <c r="P2" s="24"/>
      <c r="Q2" s="24"/>
      <c r="R2" s="24"/>
      <c r="S2" s="24"/>
      <c r="T2" s="24"/>
      <c r="U2" s="24"/>
      <c r="V2" s="24"/>
      <c r="W2" s="24"/>
    </row>
    <row r="3" spans="1:23" ht="50.15" customHeight="1" x14ac:dyDescent="0.35">
      <c r="A3" s="231" t="s">
        <v>333</v>
      </c>
      <c r="B3" s="232"/>
      <c r="C3" s="232"/>
      <c r="D3" s="232"/>
      <c r="E3" s="232"/>
      <c r="F3" s="232"/>
      <c r="G3" s="232"/>
      <c r="H3" s="232"/>
      <c r="I3" s="233"/>
      <c r="J3" s="24"/>
      <c r="K3" s="24"/>
      <c r="L3" s="24"/>
      <c r="M3" s="24"/>
      <c r="N3" s="24"/>
      <c r="O3" s="24"/>
      <c r="P3" s="24"/>
      <c r="Q3" s="24"/>
      <c r="R3" s="24"/>
      <c r="S3" s="24"/>
      <c r="T3" s="24"/>
      <c r="U3" s="24"/>
      <c r="V3" s="24"/>
      <c r="W3" s="24"/>
    </row>
    <row r="4" spans="1:23" ht="49.5" customHeight="1" x14ac:dyDescent="0.35">
      <c r="A4" s="25" t="s">
        <v>331</v>
      </c>
      <c r="B4" s="234" t="s">
        <v>334</v>
      </c>
      <c r="C4" s="235"/>
      <c r="D4" s="235"/>
      <c r="E4" s="235"/>
      <c r="F4" s="235"/>
      <c r="G4" s="235"/>
      <c r="H4" s="235"/>
      <c r="I4" s="236"/>
      <c r="J4"/>
      <c r="K4" s="24"/>
      <c r="L4" s="24"/>
      <c r="M4" s="24"/>
      <c r="N4" s="24"/>
      <c r="O4" s="24"/>
      <c r="P4" s="24"/>
      <c r="Q4" s="24"/>
      <c r="R4" s="24"/>
      <c r="S4" s="24"/>
      <c r="T4" s="24"/>
      <c r="U4" s="24"/>
      <c r="V4" s="24"/>
      <c r="W4" s="24"/>
    </row>
    <row r="5" spans="1:23" ht="49.5" customHeight="1" x14ac:dyDescent="0.35">
      <c r="A5" s="25" t="s">
        <v>336</v>
      </c>
      <c r="B5" s="222"/>
      <c r="C5" s="223"/>
      <c r="D5" s="223"/>
      <c r="E5" s="223"/>
      <c r="F5" s="223"/>
      <c r="G5" s="223"/>
      <c r="H5" s="223"/>
      <c r="I5" s="224"/>
      <c r="J5" s="24"/>
      <c r="K5" s="24"/>
      <c r="L5" s="24"/>
      <c r="M5" s="24"/>
      <c r="N5" s="24"/>
      <c r="O5" s="24"/>
      <c r="P5" s="24"/>
      <c r="Q5" s="24"/>
      <c r="R5" s="24"/>
      <c r="S5" s="24"/>
      <c r="T5" s="24"/>
      <c r="U5" s="24"/>
      <c r="V5" s="24"/>
      <c r="W5" s="24"/>
    </row>
    <row r="6" spans="1:23" ht="49.5" customHeight="1" x14ac:dyDescent="0.35">
      <c r="A6" s="25" t="s">
        <v>335</v>
      </c>
      <c r="B6" s="222"/>
      <c r="C6" s="223"/>
      <c r="D6" s="223"/>
      <c r="E6" s="223"/>
      <c r="F6" s="223"/>
      <c r="G6" s="223"/>
      <c r="H6" s="223"/>
      <c r="I6" s="224"/>
      <c r="J6" s="24"/>
      <c r="K6" s="24"/>
      <c r="L6" s="24"/>
      <c r="M6" s="24"/>
      <c r="N6" s="24"/>
      <c r="O6" s="24"/>
      <c r="P6" s="24"/>
      <c r="Q6" s="24"/>
      <c r="R6" s="24"/>
      <c r="S6" s="24"/>
      <c r="T6" s="24"/>
      <c r="U6" s="24"/>
      <c r="V6" s="24"/>
      <c r="W6" s="24"/>
    </row>
    <row r="7" spans="1:23" ht="49.5" customHeight="1" x14ac:dyDescent="0.35">
      <c r="A7" s="116" t="s">
        <v>349</v>
      </c>
      <c r="B7" s="234" t="s">
        <v>334</v>
      </c>
      <c r="C7" s="235"/>
      <c r="D7" s="235"/>
      <c r="E7" s="235"/>
      <c r="F7" s="235"/>
      <c r="G7" s="235"/>
      <c r="H7" s="235"/>
      <c r="I7" s="236"/>
      <c r="J7" s="1"/>
      <c r="K7" s="24"/>
      <c r="L7" s="24"/>
      <c r="M7" s="24"/>
      <c r="N7" s="24"/>
      <c r="O7" s="24"/>
      <c r="P7" s="24"/>
      <c r="Q7" s="24"/>
      <c r="R7" s="24"/>
      <c r="S7" s="24"/>
      <c r="T7" s="24"/>
      <c r="U7" s="24"/>
      <c r="V7" s="24"/>
      <c r="W7" s="24"/>
    </row>
    <row r="8" spans="1:23" ht="49.5" customHeight="1" x14ac:dyDescent="0.35">
      <c r="A8" s="116" t="s">
        <v>350</v>
      </c>
      <c r="B8" s="225"/>
      <c r="C8" s="226"/>
      <c r="D8" s="226"/>
      <c r="E8" s="226"/>
      <c r="F8" s="226"/>
      <c r="G8" s="226"/>
      <c r="H8" s="226"/>
      <c r="I8" s="227"/>
      <c r="J8" s="1"/>
      <c r="K8" s="24"/>
      <c r="L8" s="24"/>
      <c r="M8" s="24"/>
      <c r="N8" s="24"/>
      <c r="O8" s="24"/>
      <c r="P8" s="24"/>
      <c r="Q8" s="24"/>
      <c r="R8" s="24"/>
      <c r="S8" s="24"/>
      <c r="T8" s="24"/>
      <c r="U8" s="24"/>
      <c r="V8" s="24"/>
      <c r="W8" s="24"/>
    </row>
    <row r="9" spans="1:23" ht="49.5" customHeight="1" x14ac:dyDescent="0.35">
      <c r="A9" s="25" t="s">
        <v>356</v>
      </c>
      <c r="B9" s="222"/>
      <c r="C9" s="223"/>
      <c r="D9" s="223"/>
      <c r="E9" s="223"/>
      <c r="F9" s="223"/>
      <c r="G9" s="223"/>
      <c r="H9" s="223"/>
      <c r="I9" s="224"/>
      <c r="J9" s="24"/>
      <c r="K9" s="24"/>
      <c r="L9" s="24"/>
      <c r="M9" s="24"/>
      <c r="N9" s="24"/>
      <c r="O9" s="24"/>
      <c r="P9" s="24"/>
      <c r="Q9" s="24"/>
      <c r="R9" s="24"/>
      <c r="S9" s="24"/>
      <c r="T9" s="24"/>
      <c r="U9" s="24"/>
      <c r="V9" s="24"/>
      <c r="W9" s="24"/>
    </row>
    <row r="10" spans="1:23" ht="49.5" customHeight="1" x14ac:dyDescent="0.35">
      <c r="A10" s="116" t="s">
        <v>351</v>
      </c>
      <c r="B10" s="239" t="s">
        <v>334</v>
      </c>
      <c r="C10" s="240"/>
      <c r="D10" s="240"/>
      <c r="E10" s="240"/>
      <c r="F10" s="240"/>
      <c r="G10" s="240"/>
      <c r="H10" s="240"/>
      <c r="I10" s="241"/>
      <c r="J10" s="1"/>
      <c r="K10" s="24"/>
      <c r="L10" s="24"/>
      <c r="M10" s="24"/>
      <c r="N10" s="24"/>
      <c r="O10" s="24"/>
      <c r="P10" s="24"/>
      <c r="Q10" s="24"/>
      <c r="R10" s="24"/>
      <c r="S10" s="24"/>
      <c r="T10" s="24"/>
      <c r="U10" s="24"/>
      <c r="V10" s="24"/>
      <c r="W10" s="24"/>
    </row>
    <row r="11" spans="1:23" ht="49.5" customHeight="1" x14ac:dyDescent="0.35">
      <c r="A11" s="116" t="s">
        <v>352</v>
      </c>
      <c r="B11" s="239"/>
      <c r="C11" s="240"/>
      <c r="D11" s="240"/>
      <c r="E11" s="240"/>
      <c r="F11" s="240"/>
      <c r="G11" s="240"/>
      <c r="H11" s="240"/>
      <c r="I11" s="241"/>
      <c r="J11" s="1"/>
      <c r="K11" s="24"/>
      <c r="L11" s="24"/>
      <c r="M11" s="24"/>
      <c r="N11" s="24"/>
      <c r="O11" s="24"/>
      <c r="P11" s="24"/>
      <c r="Q11" s="24"/>
      <c r="R11" s="24"/>
      <c r="S11" s="24"/>
      <c r="T11" s="24"/>
      <c r="U11" s="24"/>
      <c r="V11" s="24"/>
      <c r="W11" s="24"/>
    </row>
    <row r="12" spans="1:23" ht="49.5" customHeight="1" x14ac:dyDescent="0.35">
      <c r="A12" s="116" t="s">
        <v>353</v>
      </c>
      <c r="B12" s="239" t="s">
        <v>334</v>
      </c>
      <c r="C12" s="240"/>
      <c r="D12" s="240"/>
      <c r="E12" s="240"/>
      <c r="F12" s="240"/>
      <c r="G12" s="240"/>
      <c r="H12" s="240"/>
      <c r="I12" s="241"/>
      <c r="J12" s="1"/>
      <c r="K12" s="24"/>
      <c r="L12" s="24"/>
      <c r="M12" s="24"/>
      <c r="N12" s="24"/>
      <c r="O12" s="24"/>
      <c r="P12" s="24"/>
      <c r="Q12" s="24"/>
      <c r="R12" s="24"/>
      <c r="S12" s="24"/>
      <c r="T12" s="24"/>
      <c r="U12" s="24"/>
      <c r="V12" s="24"/>
      <c r="W12" s="24"/>
    </row>
    <row r="13" spans="1:23" ht="49.5" customHeight="1" x14ac:dyDescent="0.35">
      <c r="A13" s="116" t="s">
        <v>354</v>
      </c>
      <c r="B13" s="242"/>
      <c r="C13" s="242"/>
      <c r="D13" s="242"/>
      <c r="E13" s="242"/>
      <c r="F13" s="242"/>
      <c r="G13" s="242"/>
      <c r="H13" s="242"/>
      <c r="I13" s="243"/>
      <c r="J13" s="24"/>
      <c r="K13" s="24"/>
      <c r="L13" s="24"/>
      <c r="M13" s="24"/>
      <c r="N13" s="24"/>
      <c r="O13" s="24"/>
      <c r="P13" s="24"/>
      <c r="Q13" s="24"/>
      <c r="R13" s="24"/>
      <c r="S13" s="24"/>
      <c r="T13" s="24"/>
      <c r="U13" s="24"/>
      <c r="V13" s="24"/>
      <c r="W13" s="24"/>
    </row>
    <row r="14" spans="1:23" ht="49.5" customHeight="1" x14ac:dyDescent="0.35">
      <c r="A14" s="116" t="s">
        <v>355</v>
      </c>
      <c r="B14" s="242"/>
      <c r="C14" s="242"/>
      <c r="D14" s="242"/>
      <c r="E14" s="242"/>
      <c r="F14" s="242"/>
      <c r="G14" s="242"/>
      <c r="H14" s="242"/>
      <c r="I14" s="243"/>
      <c r="J14" s="24"/>
      <c r="K14" s="24"/>
      <c r="L14" s="24"/>
      <c r="M14" s="24"/>
      <c r="N14" s="24"/>
      <c r="O14" s="24"/>
      <c r="P14" s="24"/>
      <c r="Q14" s="24"/>
      <c r="R14" s="24"/>
      <c r="S14" s="24"/>
      <c r="T14" s="24"/>
      <c r="U14" s="24"/>
      <c r="V14" s="24"/>
      <c r="W14" s="24"/>
    </row>
    <row r="15" spans="1:23" ht="49.5" customHeight="1" x14ac:dyDescent="0.35">
      <c r="A15" s="28" t="s">
        <v>357</v>
      </c>
      <c r="B15" s="234" t="s">
        <v>334</v>
      </c>
      <c r="C15" s="235"/>
      <c r="D15" s="235"/>
      <c r="E15" s="235"/>
      <c r="F15" s="235"/>
      <c r="G15" s="235"/>
      <c r="H15" s="235"/>
      <c r="I15" s="236"/>
      <c r="J15" s="24"/>
      <c r="K15" s="24"/>
      <c r="L15" s="24"/>
      <c r="M15" s="24"/>
      <c r="N15" s="24"/>
      <c r="O15" s="24"/>
      <c r="P15" s="24"/>
      <c r="Q15" s="24"/>
      <c r="R15" s="24"/>
      <c r="S15" s="24"/>
      <c r="T15" s="24"/>
      <c r="U15" s="24"/>
      <c r="V15" s="24"/>
      <c r="W15" s="24"/>
    </row>
    <row r="16" spans="1:23" ht="49.5" customHeight="1" x14ac:dyDescent="0.35">
      <c r="A16" s="28" t="s">
        <v>358</v>
      </c>
      <c r="B16" s="234" t="s">
        <v>334</v>
      </c>
      <c r="C16" s="235"/>
      <c r="D16" s="235"/>
      <c r="E16" s="235"/>
      <c r="F16" s="235"/>
      <c r="G16" s="235"/>
      <c r="H16" s="235"/>
      <c r="I16" s="236"/>
      <c r="J16" s="24"/>
      <c r="K16" s="24"/>
      <c r="L16" s="24"/>
      <c r="M16" s="24"/>
      <c r="N16" s="24"/>
      <c r="O16" s="24"/>
      <c r="P16" s="24"/>
      <c r="Q16" s="24"/>
      <c r="R16" s="24"/>
      <c r="S16" s="24"/>
      <c r="T16" s="24"/>
      <c r="U16" s="24"/>
      <c r="V16" s="24"/>
      <c r="W16" s="24"/>
    </row>
    <row r="17" spans="1:23" ht="49.5" customHeight="1" x14ac:dyDescent="0.35">
      <c r="A17" s="28" t="s">
        <v>359</v>
      </c>
      <c r="B17" s="234" t="s">
        <v>334</v>
      </c>
      <c r="C17" s="235"/>
      <c r="D17" s="235"/>
      <c r="E17" s="235"/>
      <c r="F17" s="235"/>
      <c r="G17" s="235"/>
      <c r="H17" s="235"/>
      <c r="I17" s="236"/>
      <c r="J17" s="24"/>
      <c r="K17" s="24"/>
      <c r="L17" s="24"/>
      <c r="M17" s="24"/>
      <c r="N17" s="24"/>
      <c r="O17" s="24"/>
      <c r="P17" s="24"/>
      <c r="Q17" s="24"/>
      <c r="R17" s="24"/>
      <c r="S17" s="24"/>
      <c r="T17" s="24"/>
      <c r="U17" s="24"/>
      <c r="V17" s="24"/>
      <c r="W17" s="24"/>
    </row>
    <row r="18" spans="1:23" ht="104.25" customHeight="1" x14ac:dyDescent="0.35">
      <c r="A18" s="26" t="s">
        <v>360</v>
      </c>
      <c r="B18" s="237"/>
      <c r="C18" s="237"/>
      <c r="D18" s="237"/>
      <c r="E18" s="237"/>
      <c r="F18" s="237"/>
      <c r="G18" s="237"/>
      <c r="H18" s="237"/>
      <c r="I18" s="238"/>
      <c r="J18" s="24"/>
      <c r="K18" s="24"/>
      <c r="L18" s="24"/>
      <c r="M18" s="24"/>
      <c r="N18" s="24"/>
      <c r="O18" s="24"/>
      <c r="P18" s="24"/>
      <c r="Q18" s="24"/>
      <c r="R18" s="24"/>
      <c r="S18" s="24"/>
      <c r="T18" s="24"/>
      <c r="U18" s="24"/>
      <c r="V18" s="24"/>
      <c r="W18" s="24"/>
    </row>
    <row r="19" spans="1:23" x14ac:dyDescent="0.35">
      <c r="A19" s="24"/>
      <c r="B19" s="24"/>
      <c r="C19" s="24"/>
      <c r="D19" s="24"/>
      <c r="E19" s="24"/>
      <c r="F19" s="24"/>
      <c r="G19" s="24"/>
      <c r="H19" s="24"/>
      <c r="I19" s="24"/>
      <c r="J19" s="24"/>
      <c r="K19" s="24"/>
      <c r="L19" s="24"/>
      <c r="M19" s="24"/>
      <c r="N19" s="24"/>
      <c r="O19" s="24"/>
      <c r="P19" s="24"/>
      <c r="Q19" s="24"/>
      <c r="R19" s="24"/>
      <c r="S19" s="24"/>
      <c r="T19" s="24"/>
      <c r="U19" s="24"/>
      <c r="V19" s="24"/>
      <c r="W19" s="24"/>
    </row>
    <row r="20" spans="1:23" x14ac:dyDescent="0.35">
      <c r="A20" s="24"/>
      <c r="B20" s="24"/>
      <c r="C20" s="24"/>
      <c r="D20" s="24"/>
      <c r="E20" s="24"/>
      <c r="F20" s="24"/>
      <c r="G20" s="24"/>
      <c r="H20" s="24"/>
      <c r="I20" s="24"/>
      <c r="J20" s="24"/>
      <c r="K20" s="24"/>
      <c r="L20" s="24"/>
      <c r="M20" s="24"/>
      <c r="N20" s="24"/>
      <c r="O20" s="24"/>
      <c r="P20" s="24"/>
      <c r="Q20" s="24"/>
      <c r="R20" s="24"/>
      <c r="S20" s="24"/>
      <c r="T20" s="24"/>
      <c r="U20" s="24"/>
      <c r="V20" s="24"/>
      <c r="W20" s="24"/>
    </row>
    <row r="21" spans="1:23" x14ac:dyDescent="0.35">
      <c r="A21" s="24"/>
      <c r="B21" s="24"/>
      <c r="C21" s="24"/>
      <c r="D21" s="24"/>
      <c r="E21" s="24"/>
      <c r="F21" s="24"/>
      <c r="G21" s="24"/>
      <c r="H21" s="24"/>
      <c r="I21" s="24"/>
      <c r="J21" s="24"/>
      <c r="K21" s="24"/>
      <c r="L21" s="24"/>
      <c r="M21" s="24"/>
      <c r="N21" s="24"/>
      <c r="O21" s="24"/>
      <c r="P21" s="24"/>
      <c r="Q21" s="24"/>
      <c r="R21" s="24"/>
      <c r="S21" s="24"/>
      <c r="T21" s="24"/>
      <c r="U21" s="24"/>
      <c r="V21" s="24"/>
      <c r="W21" s="24"/>
    </row>
    <row r="22" spans="1:23" hidden="1" x14ac:dyDescent="0.35">
      <c r="A22" s="24"/>
      <c r="B22" s="24" t="s">
        <v>150</v>
      </c>
      <c r="C22" s="24"/>
      <c r="D22" s="24"/>
      <c r="E22" s="24"/>
      <c r="F22" s="24"/>
      <c r="G22" s="24"/>
      <c r="H22" s="24"/>
      <c r="I22" s="24"/>
      <c r="J22" s="24"/>
      <c r="K22" s="24"/>
      <c r="L22" s="24"/>
      <c r="M22" s="24"/>
      <c r="N22" s="24"/>
      <c r="O22" s="24"/>
      <c r="P22" s="24"/>
      <c r="Q22" s="24"/>
      <c r="R22" s="24"/>
      <c r="S22" s="24"/>
      <c r="T22" s="24"/>
      <c r="U22" s="24"/>
      <c r="V22" s="24"/>
      <c r="W22" s="24"/>
    </row>
    <row r="23" spans="1:23" hidden="1" x14ac:dyDescent="0.35">
      <c r="A23" s="24"/>
      <c r="B23" s="24" t="s">
        <v>151</v>
      </c>
      <c r="C23" s="24"/>
      <c r="D23" s="24"/>
      <c r="E23" s="24"/>
      <c r="F23" s="24"/>
      <c r="G23" s="24"/>
      <c r="H23" s="24"/>
      <c r="I23" s="24"/>
      <c r="J23" s="24"/>
      <c r="K23" s="24"/>
      <c r="L23" s="24"/>
      <c r="M23" s="24"/>
      <c r="N23" s="24"/>
      <c r="O23" s="24"/>
      <c r="P23" s="24"/>
      <c r="Q23" s="24"/>
      <c r="R23" s="24"/>
      <c r="S23" s="24"/>
      <c r="T23" s="24"/>
      <c r="U23" s="24"/>
      <c r="V23" s="24"/>
      <c r="W23" s="24"/>
    </row>
    <row r="24" spans="1:23" hidden="1" x14ac:dyDescent="0.35">
      <c r="A24" s="24"/>
      <c r="B24" s="24" t="s">
        <v>152</v>
      </c>
      <c r="C24" s="24"/>
      <c r="D24" s="24"/>
      <c r="E24" s="24"/>
      <c r="F24" s="24"/>
      <c r="G24" s="24"/>
      <c r="H24" s="24"/>
      <c r="I24" s="24"/>
      <c r="J24" s="24"/>
      <c r="K24" s="24"/>
      <c r="L24" s="24"/>
      <c r="M24" s="24"/>
      <c r="N24" s="24"/>
      <c r="O24" s="24"/>
      <c r="P24" s="24"/>
      <c r="Q24" s="24"/>
      <c r="R24" s="24"/>
      <c r="S24" s="24"/>
      <c r="T24" s="24"/>
      <c r="U24" s="24"/>
      <c r="V24" s="24"/>
      <c r="W24" s="24"/>
    </row>
    <row r="25" spans="1:23" hidden="1" x14ac:dyDescent="0.35">
      <c r="A25" s="24"/>
      <c r="B25" s="24" t="s">
        <v>149</v>
      </c>
      <c r="C25" s="24"/>
      <c r="D25" s="24"/>
      <c r="E25" s="24"/>
      <c r="F25" s="24"/>
      <c r="G25" s="24"/>
      <c r="H25" s="24"/>
      <c r="I25" s="24"/>
      <c r="J25" s="24"/>
      <c r="K25" s="24"/>
      <c r="L25" s="24"/>
      <c r="M25" s="24"/>
      <c r="N25" s="24"/>
      <c r="O25" s="24"/>
      <c r="P25" s="24"/>
      <c r="Q25" s="24"/>
      <c r="R25" s="24"/>
      <c r="S25" s="24"/>
      <c r="T25" s="24"/>
      <c r="U25" s="24"/>
      <c r="V25" s="24"/>
      <c r="W25" s="24"/>
    </row>
    <row r="26" spans="1:23" x14ac:dyDescent="0.35">
      <c r="A26" s="24"/>
      <c r="B26" s="24"/>
      <c r="C26" s="24"/>
      <c r="D26" s="24"/>
      <c r="E26" s="24"/>
      <c r="F26" s="24"/>
      <c r="G26" s="24"/>
      <c r="H26" s="24"/>
      <c r="I26" s="24"/>
      <c r="J26" s="24"/>
      <c r="K26" s="24"/>
      <c r="L26" s="24"/>
      <c r="M26" s="24"/>
      <c r="N26" s="24"/>
      <c r="O26" s="24"/>
      <c r="P26" s="24"/>
      <c r="Q26" s="24"/>
      <c r="R26" s="24"/>
      <c r="S26" s="24"/>
      <c r="T26" s="24"/>
      <c r="U26" s="24"/>
      <c r="V26" s="24"/>
      <c r="W26" s="24"/>
    </row>
    <row r="27" spans="1:23" x14ac:dyDescent="0.35">
      <c r="A27" s="24"/>
      <c r="B27" s="24"/>
      <c r="C27" s="24"/>
      <c r="D27" s="24"/>
      <c r="E27" s="24"/>
      <c r="F27" s="24"/>
      <c r="G27" s="24"/>
      <c r="H27" s="24"/>
      <c r="I27" s="24"/>
      <c r="J27" s="24"/>
      <c r="K27" s="24"/>
      <c r="L27" s="24"/>
      <c r="M27" s="24"/>
      <c r="N27" s="24"/>
      <c r="O27" s="24"/>
      <c r="P27" s="24"/>
      <c r="Q27" s="24"/>
      <c r="R27" s="24"/>
      <c r="S27" s="24"/>
      <c r="T27" s="24"/>
      <c r="U27" s="24"/>
      <c r="V27" s="24"/>
      <c r="W27" s="24"/>
    </row>
    <row r="28" spans="1:23" x14ac:dyDescent="0.35">
      <c r="A28" s="24"/>
      <c r="B28" s="24"/>
      <c r="C28" s="24"/>
      <c r="D28" s="24"/>
      <c r="E28" s="24"/>
      <c r="F28" s="24"/>
      <c r="G28" s="24"/>
      <c r="H28" s="24"/>
      <c r="I28" s="24"/>
      <c r="J28" s="24"/>
      <c r="K28" s="24"/>
      <c r="L28" s="24"/>
      <c r="M28" s="24"/>
      <c r="N28" s="24"/>
      <c r="O28" s="24"/>
      <c r="P28" s="24"/>
      <c r="Q28" s="24"/>
      <c r="R28" s="24"/>
      <c r="S28" s="24"/>
      <c r="T28" s="24"/>
      <c r="U28" s="24"/>
      <c r="V28" s="24"/>
      <c r="W28" s="24"/>
    </row>
    <row r="29" spans="1:23" x14ac:dyDescent="0.35">
      <c r="A29" s="24"/>
      <c r="B29" s="24"/>
      <c r="C29" s="24"/>
      <c r="D29" s="24"/>
      <c r="E29" s="24"/>
      <c r="F29" s="24"/>
      <c r="G29" s="24"/>
      <c r="H29" s="24"/>
      <c r="I29" s="24"/>
      <c r="J29" s="24"/>
      <c r="K29" s="24"/>
      <c r="L29" s="24"/>
      <c r="M29" s="24"/>
      <c r="N29" s="24"/>
      <c r="O29" s="24"/>
      <c r="P29" s="24"/>
      <c r="Q29" s="24"/>
      <c r="R29" s="24"/>
      <c r="S29" s="24"/>
      <c r="T29" s="24"/>
      <c r="U29" s="24"/>
      <c r="V29" s="24"/>
      <c r="W29" s="24"/>
    </row>
    <row r="30" spans="1:23" x14ac:dyDescent="0.35">
      <c r="A30" s="24"/>
      <c r="B30" s="24"/>
      <c r="C30" s="24"/>
      <c r="D30" s="24"/>
      <c r="E30" s="24"/>
      <c r="F30" s="24"/>
      <c r="G30" s="24"/>
      <c r="H30" s="24"/>
      <c r="I30" s="24"/>
      <c r="J30" s="24"/>
      <c r="K30" s="24"/>
      <c r="L30" s="24"/>
      <c r="M30" s="24"/>
      <c r="N30" s="24"/>
      <c r="O30" s="24"/>
      <c r="P30" s="24"/>
      <c r="Q30" s="24"/>
      <c r="R30" s="24"/>
      <c r="S30" s="24"/>
      <c r="T30" s="24"/>
      <c r="U30" s="24"/>
      <c r="V30" s="24"/>
      <c r="W30" s="24"/>
    </row>
    <row r="31" spans="1:23" x14ac:dyDescent="0.35">
      <c r="A31" s="24"/>
      <c r="B31" s="24"/>
      <c r="C31" s="24"/>
      <c r="D31" s="24"/>
      <c r="E31" s="24"/>
      <c r="F31" s="24"/>
      <c r="G31" s="24"/>
      <c r="H31" s="24"/>
      <c r="I31" s="24"/>
      <c r="J31" s="24"/>
      <c r="K31" s="24"/>
      <c r="L31" s="24"/>
      <c r="M31" s="24"/>
      <c r="N31" s="24"/>
      <c r="O31" s="24"/>
      <c r="P31" s="24"/>
      <c r="Q31" s="24"/>
      <c r="R31" s="24"/>
      <c r="S31" s="24"/>
      <c r="T31" s="24"/>
      <c r="U31" s="24"/>
      <c r="V31" s="24"/>
      <c r="W31" s="24"/>
    </row>
    <row r="32" spans="1:23" x14ac:dyDescent="0.35">
      <c r="A32" s="24"/>
      <c r="B32" s="24"/>
      <c r="C32" s="24"/>
      <c r="D32" s="24"/>
      <c r="E32" s="24"/>
      <c r="F32" s="24"/>
      <c r="G32" s="24"/>
      <c r="H32" s="24"/>
      <c r="I32" s="24"/>
      <c r="J32" s="24"/>
      <c r="K32" s="24"/>
      <c r="L32" s="24"/>
      <c r="M32" s="24"/>
      <c r="N32" s="24"/>
      <c r="O32" s="24"/>
      <c r="P32" s="24"/>
      <c r="Q32" s="24"/>
      <c r="R32" s="24"/>
      <c r="S32" s="24"/>
      <c r="T32" s="24"/>
      <c r="U32" s="24"/>
      <c r="V32" s="24"/>
      <c r="W32" s="24"/>
    </row>
  </sheetData>
  <sheetProtection selectLockedCells="1"/>
  <mergeCells count="17">
    <mergeCell ref="B16:I16"/>
    <mergeCell ref="B17:I17"/>
    <mergeCell ref="B18:I18"/>
    <mergeCell ref="B10:I10"/>
    <mergeCell ref="B11:I11"/>
    <mergeCell ref="B12:I12"/>
    <mergeCell ref="B13:I13"/>
    <mergeCell ref="B14:I14"/>
    <mergeCell ref="B15:I15"/>
    <mergeCell ref="B9:I9"/>
    <mergeCell ref="B8:I8"/>
    <mergeCell ref="A2:I2"/>
    <mergeCell ref="A3:I3"/>
    <mergeCell ref="B4:I4"/>
    <mergeCell ref="B6:I6"/>
    <mergeCell ref="B7:I7"/>
    <mergeCell ref="B5:I5"/>
  </mergeCells>
  <dataValidations count="5">
    <dataValidation type="list" allowBlank="1" showErrorMessage="1" errorTitle="Invalid option" error="Please choose one of the available options." sqref="B5" xr:uid="{005FDC48-EAD9-48A0-843F-C3441CFD57E6}">
      <formula1>"Yes,No,Please select ... (click here)"</formula1>
    </dataValidation>
    <dataValidation type="list" allowBlank="1" showInputMessage="1" showErrorMessage="1" prompt="Invalid option - Please choose one of the available options." sqref="B4 B15:B17" xr:uid="{E15DB885-A0A5-4E3F-A50B-DE6C7180ABAF}">
      <formula1>"Sí,No,por favor seleccione ... (haga clic aquí)"</formula1>
    </dataValidation>
    <dataValidation type="list" allowBlank="1" showInputMessage="1" showErrorMessage="1" prompt="Invalid option - Please choose one of the available options." sqref="B7" xr:uid="{809AE64B-B8FE-4F7E-83B1-0BAEC72EE44B}">
      <formula1>"Registros administrativos,Censos agrícolas,Encuestas por muestreo,Estimación mediante balance,Opinión de expertos,Otro método de estimación (sírvase especificar),Otra  (sírvase especificar),por favor seleccione ... (haga clic aquí)"</formula1>
    </dataValidation>
    <dataValidation type="list" allowBlank="1" showInputMessage="1" showErrorMessage="1" prompt="Invalid option - Please choose one of the available options." sqref="B10" xr:uid="{02F61079-84EC-4D6C-B148-734EBA327D8B}">
      <formula1>"Anual,Otra,por favor seleccione ... (haga clic aquí)"</formula1>
    </dataValidation>
    <dataValidation type="list" allowBlank="1" showInputMessage="1" showErrorMessage="1" prompt="Invalid option - Please choose one of the available options." sqref="B12" xr:uid="{BC851D8D-046B-4981-BF4A-9E345B508463}">
      <formula1>"Boletín,Publicación,CD-ROM,Base de datos en línea,Otros medios,por favor seleccione ... (haga clic aquí)"</formula1>
    </dataValidation>
  </dataValidations>
  <pageMargins left="0.7" right="0.7" top="0.75" bottom="0.75" header="0.3" footer="0.3"/>
  <pageSetup paperSize="9" fitToWidth="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2E52C-5802-4ABF-97E3-65406FEA2905}">
  <sheetPr codeName="Sheet9">
    <tabColor theme="9" tint="0.79998168889431442"/>
  </sheetPr>
  <dimension ref="A1:W27"/>
  <sheetViews>
    <sheetView topLeftCell="A2" workbookViewId="0">
      <selection activeCell="A3" sqref="A3:J3"/>
    </sheetView>
  </sheetViews>
  <sheetFormatPr defaultColWidth="9.1796875" defaultRowHeight="14.5" x14ac:dyDescent="0.35"/>
  <cols>
    <col min="1" max="1" width="60" style="23" customWidth="1"/>
    <col min="2" max="16384" width="9.1796875" style="23"/>
  </cols>
  <sheetData>
    <row r="1" spans="1:23" ht="25" hidden="1" customHeight="1" x14ac:dyDescent="0.35">
      <c r="A1" s="23" t="s">
        <v>133</v>
      </c>
    </row>
    <row r="2" spans="1:23" ht="70" customHeight="1" x14ac:dyDescent="0.35">
      <c r="A2" s="228" t="s">
        <v>337</v>
      </c>
      <c r="B2" s="229"/>
      <c r="C2" s="229"/>
      <c r="D2" s="229"/>
      <c r="E2" s="229"/>
      <c r="F2" s="229"/>
      <c r="G2" s="229"/>
      <c r="H2" s="229"/>
      <c r="I2" s="229"/>
      <c r="J2" s="230"/>
      <c r="K2" s="24"/>
      <c r="L2" s="24"/>
      <c r="M2" s="24"/>
      <c r="N2" s="24"/>
      <c r="O2" s="24"/>
      <c r="P2" s="24"/>
      <c r="Q2" s="24"/>
      <c r="R2" s="24"/>
      <c r="S2" s="24"/>
      <c r="T2" s="24"/>
      <c r="U2" s="24"/>
      <c r="V2" s="24"/>
      <c r="W2" s="24"/>
    </row>
    <row r="3" spans="1:23" ht="50.15" customHeight="1" x14ac:dyDescent="0.35">
      <c r="A3" s="247" t="s">
        <v>338</v>
      </c>
      <c r="B3" s="248"/>
      <c r="C3" s="248"/>
      <c r="D3" s="248"/>
      <c r="E3" s="248"/>
      <c r="F3" s="248"/>
      <c r="G3" s="248"/>
      <c r="H3" s="248"/>
      <c r="I3" s="248"/>
      <c r="J3" s="249"/>
      <c r="K3" s="24"/>
      <c r="L3" s="24"/>
      <c r="M3" s="24"/>
      <c r="N3" s="24"/>
      <c r="O3" s="24"/>
      <c r="P3" s="24"/>
      <c r="Q3" s="24"/>
      <c r="R3" s="24"/>
      <c r="S3" s="24"/>
      <c r="T3" s="24"/>
      <c r="U3" s="24"/>
      <c r="V3" s="24"/>
      <c r="W3" s="24"/>
    </row>
    <row r="4" spans="1:23" ht="40" customHeight="1" x14ac:dyDescent="0.35">
      <c r="A4" s="117" t="s">
        <v>339</v>
      </c>
      <c r="B4" s="250" t="s">
        <v>334</v>
      </c>
      <c r="C4" s="251"/>
      <c r="D4" s="251"/>
      <c r="E4" s="251"/>
      <c r="F4" s="251"/>
      <c r="G4" s="251"/>
      <c r="H4" s="251"/>
      <c r="I4" s="251"/>
      <c r="J4" s="252"/>
      <c r="K4" s="24"/>
      <c r="L4" s="24"/>
      <c r="M4" s="24"/>
      <c r="N4" s="24"/>
      <c r="O4" s="24"/>
      <c r="P4" s="24"/>
      <c r="Q4" s="24"/>
      <c r="R4" s="24"/>
      <c r="S4" s="24"/>
      <c r="T4" s="24"/>
      <c r="U4" s="24"/>
      <c r="V4" s="24"/>
      <c r="W4" s="24"/>
    </row>
    <row r="5" spans="1:23" ht="40" customHeight="1" x14ac:dyDescent="0.35">
      <c r="A5" s="25" t="s">
        <v>340</v>
      </c>
      <c r="B5" s="234"/>
      <c r="C5" s="235"/>
      <c r="D5" s="235"/>
      <c r="E5" s="235"/>
      <c r="F5" s="235"/>
      <c r="G5" s="235"/>
      <c r="H5" s="235"/>
      <c r="I5" s="235"/>
      <c r="J5" s="236"/>
      <c r="K5" s="24"/>
      <c r="L5" s="24"/>
      <c r="M5" s="24"/>
      <c r="N5" s="24"/>
      <c r="O5" s="24"/>
      <c r="P5" s="24"/>
      <c r="Q5" s="24"/>
      <c r="R5" s="24"/>
      <c r="S5" s="24"/>
      <c r="T5" s="24"/>
      <c r="U5" s="24"/>
      <c r="V5" s="24"/>
      <c r="W5" s="24"/>
    </row>
    <row r="6" spans="1:23" ht="40" customHeight="1" x14ac:dyDescent="0.35">
      <c r="A6" s="25" t="s">
        <v>341</v>
      </c>
      <c r="B6" s="234" t="s">
        <v>334</v>
      </c>
      <c r="C6" s="235"/>
      <c r="D6" s="235"/>
      <c r="E6" s="235"/>
      <c r="F6" s="235"/>
      <c r="G6" s="235"/>
      <c r="H6" s="235"/>
      <c r="I6" s="235"/>
      <c r="J6" s="236"/>
      <c r="K6" s="24"/>
      <c r="L6" s="24"/>
      <c r="M6" s="24"/>
      <c r="N6" s="24"/>
      <c r="O6" s="24"/>
      <c r="P6" s="24"/>
      <c r="Q6" s="24"/>
      <c r="R6" s="24"/>
      <c r="S6" s="24"/>
      <c r="T6" s="24"/>
      <c r="U6" s="24"/>
      <c r="V6" s="24"/>
      <c r="W6" s="24"/>
    </row>
    <row r="7" spans="1:23" ht="15.5" x14ac:dyDescent="0.35">
      <c r="A7" s="25" t="s">
        <v>342</v>
      </c>
      <c r="B7" s="234"/>
      <c r="C7" s="235"/>
      <c r="D7" s="235"/>
      <c r="E7" s="235"/>
      <c r="F7" s="235"/>
      <c r="G7" s="235"/>
      <c r="H7" s="235"/>
      <c r="I7" s="235"/>
      <c r="J7" s="236"/>
      <c r="K7" s="24"/>
      <c r="L7" s="24"/>
      <c r="M7" s="24"/>
      <c r="N7" s="24"/>
      <c r="O7" s="24"/>
      <c r="P7" s="24"/>
      <c r="Q7" s="24"/>
      <c r="R7" s="24"/>
      <c r="S7" s="24"/>
      <c r="T7" s="24"/>
      <c r="U7" s="24"/>
      <c r="V7" s="24"/>
      <c r="W7" s="24"/>
    </row>
    <row r="8" spans="1:23" ht="40" customHeight="1" x14ac:dyDescent="0.35">
      <c r="A8" s="25" t="s">
        <v>343</v>
      </c>
      <c r="B8" s="234" t="s">
        <v>334</v>
      </c>
      <c r="C8" s="235"/>
      <c r="D8" s="235"/>
      <c r="E8" s="235"/>
      <c r="F8" s="235"/>
      <c r="G8" s="235"/>
      <c r="H8" s="235"/>
      <c r="I8" s="235"/>
      <c r="J8" s="236"/>
      <c r="K8" s="24"/>
      <c r="L8" s="24"/>
      <c r="M8" s="24"/>
      <c r="N8" s="24"/>
      <c r="O8" s="24"/>
      <c r="P8" s="24"/>
      <c r="Q8" s="24"/>
      <c r="R8" s="24"/>
      <c r="S8" s="24"/>
      <c r="T8" s="24"/>
      <c r="U8" s="24"/>
      <c r="V8" s="24"/>
      <c r="W8" s="24"/>
    </row>
    <row r="9" spans="1:23" ht="40" customHeight="1" x14ac:dyDescent="0.35">
      <c r="A9" s="25" t="s">
        <v>344</v>
      </c>
      <c r="B9" s="234"/>
      <c r="C9" s="235"/>
      <c r="D9" s="235"/>
      <c r="E9" s="235"/>
      <c r="F9" s="235"/>
      <c r="G9" s="235"/>
      <c r="H9" s="235"/>
      <c r="I9" s="235"/>
      <c r="J9" s="236"/>
      <c r="K9" s="24"/>
      <c r="L9" s="24"/>
      <c r="M9" s="24"/>
      <c r="N9" s="24"/>
      <c r="O9" s="24"/>
      <c r="P9" s="24"/>
      <c r="Q9" s="24"/>
      <c r="R9" s="24"/>
      <c r="S9" s="24"/>
      <c r="T9" s="24"/>
      <c r="U9" s="24"/>
      <c r="V9" s="24"/>
      <c r="W9" s="24"/>
    </row>
    <row r="10" spans="1:23" ht="40" customHeight="1" x14ac:dyDescent="0.35">
      <c r="A10" s="25" t="s">
        <v>345</v>
      </c>
      <c r="B10" s="234" t="s">
        <v>334</v>
      </c>
      <c r="C10" s="235"/>
      <c r="D10" s="235"/>
      <c r="E10" s="235"/>
      <c r="F10" s="235"/>
      <c r="G10" s="235"/>
      <c r="H10" s="235"/>
      <c r="I10" s="235"/>
      <c r="J10" s="236"/>
      <c r="K10" s="24"/>
      <c r="L10" s="24"/>
      <c r="M10" s="24"/>
      <c r="N10" s="24"/>
      <c r="O10" s="24"/>
      <c r="P10" s="24"/>
      <c r="Q10" s="24"/>
      <c r="R10" s="24"/>
      <c r="S10" s="24"/>
      <c r="T10" s="24"/>
      <c r="U10" s="24"/>
      <c r="V10" s="24"/>
      <c r="W10" s="24"/>
    </row>
    <row r="11" spans="1:23" ht="40" customHeight="1" x14ac:dyDescent="0.35">
      <c r="A11" s="25" t="s">
        <v>346</v>
      </c>
      <c r="B11" s="234"/>
      <c r="C11" s="235"/>
      <c r="D11" s="235"/>
      <c r="E11" s="235"/>
      <c r="F11" s="235"/>
      <c r="G11" s="235"/>
      <c r="H11" s="235"/>
      <c r="I11" s="235"/>
      <c r="J11" s="236"/>
      <c r="K11" s="24"/>
      <c r="L11" s="24"/>
      <c r="M11" s="24"/>
      <c r="N11" s="24"/>
      <c r="O11" s="24"/>
      <c r="P11" s="24"/>
      <c r="Q11" s="24"/>
      <c r="R11" s="24"/>
      <c r="S11" s="24"/>
      <c r="T11" s="24"/>
      <c r="U11" s="24"/>
      <c r="V11" s="24"/>
      <c r="W11" s="24"/>
    </row>
    <row r="12" spans="1:23" ht="40" customHeight="1" x14ac:dyDescent="0.35">
      <c r="A12" s="25" t="s">
        <v>347</v>
      </c>
      <c r="B12" s="234"/>
      <c r="C12" s="235"/>
      <c r="D12" s="235"/>
      <c r="E12" s="235"/>
      <c r="F12" s="235"/>
      <c r="G12" s="235"/>
      <c r="H12" s="235"/>
      <c r="I12" s="235"/>
      <c r="J12" s="236"/>
      <c r="K12" s="24"/>
      <c r="L12" s="24"/>
      <c r="M12" s="24"/>
      <c r="N12" s="24"/>
      <c r="O12" s="24"/>
      <c r="P12" s="24"/>
      <c r="Q12" s="24"/>
      <c r="R12" s="24"/>
      <c r="S12" s="24"/>
      <c r="T12" s="24"/>
      <c r="U12" s="24"/>
      <c r="V12" s="24"/>
      <c r="W12" s="24"/>
    </row>
    <row r="13" spans="1:23" ht="69" customHeight="1" x14ac:dyDescent="0.35">
      <c r="A13" s="26" t="s">
        <v>348</v>
      </c>
      <c r="B13" s="244"/>
      <c r="C13" s="245"/>
      <c r="D13" s="245"/>
      <c r="E13" s="245"/>
      <c r="F13" s="245"/>
      <c r="G13" s="245"/>
      <c r="H13" s="245"/>
      <c r="I13" s="245"/>
      <c r="J13" s="246"/>
      <c r="K13" s="24"/>
      <c r="L13" s="24"/>
      <c r="M13" s="24"/>
      <c r="N13" s="24"/>
      <c r="O13" s="24"/>
      <c r="P13" s="24"/>
      <c r="Q13" s="24"/>
      <c r="R13" s="24"/>
      <c r="S13" s="24"/>
      <c r="T13" s="24"/>
      <c r="U13" s="24"/>
      <c r="V13" s="24"/>
      <c r="W13" s="24"/>
    </row>
    <row r="14" spans="1:23" x14ac:dyDescent="0.35">
      <c r="A14" s="24"/>
      <c r="B14" s="24"/>
      <c r="C14" s="24"/>
      <c r="D14" s="24"/>
      <c r="E14" s="24"/>
      <c r="F14" s="24"/>
      <c r="G14" s="24"/>
      <c r="H14" s="24"/>
      <c r="I14" s="24"/>
      <c r="J14" s="24"/>
      <c r="K14" s="24"/>
      <c r="L14" s="24"/>
      <c r="M14" s="24"/>
      <c r="N14" s="24"/>
      <c r="O14" s="24"/>
      <c r="P14" s="24"/>
      <c r="Q14" s="24"/>
      <c r="R14" s="24"/>
      <c r="S14" s="24"/>
      <c r="T14" s="24"/>
      <c r="U14" s="24"/>
      <c r="V14" s="24"/>
      <c r="W14" s="24"/>
    </row>
    <row r="15" spans="1:23" x14ac:dyDescent="0.35">
      <c r="A15" s="24"/>
      <c r="B15" s="24"/>
      <c r="C15" s="24"/>
      <c r="D15" s="24"/>
      <c r="E15" s="24"/>
      <c r="F15" s="24"/>
      <c r="G15" s="24"/>
      <c r="H15" s="24"/>
      <c r="I15" s="24"/>
      <c r="J15" s="24"/>
      <c r="K15" s="24"/>
      <c r="L15" s="24"/>
      <c r="M15" s="24"/>
      <c r="N15" s="24"/>
      <c r="O15" s="24"/>
      <c r="P15" s="24"/>
      <c r="Q15" s="24"/>
      <c r="R15" s="24"/>
      <c r="S15" s="24"/>
      <c r="T15" s="24"/>
      <c r="U15" s="24"/>
      <c r="V15" s="24"/>
      <c r="W15" s="24"/>
    </row>
    <row r="16" spans="1:23" x14ac:dyDescent="0.35">
      <c r="A16" s="24"/>
      <c r="B16" s="24"/>
      <c r="C16" s="24"/>
      <c r="D16" s="24"/>
      <c r="E16" s="24"/>
      <c r="F16" s="24"/>
      <c r="G16" s="24"/>
      <c r="H16" s="24"/>
      <c r="I16" s="24"/>
      <c r="J16" s="24"/>
      <c r="K16" s="24"/>
      <c r="L16" s="24"/>
      <c r="M16" s="24"/>
      <c r="N16" s="24"/>
      <c r="O16" s="24"/>
      <c r="P16" s="24"/>
      <c r="Q16" s="24"/>
      <c r="R16" s="24"/>
      <c r="S16" s="24"/>
      <c r="T16" s="24"/>
      <c r="U16" s="24"/>
      <c r="V16" s="24"/>
      <c r="W16" s="24"/>
    </row>
    <row r="17" spans="1:23" x14ac:dyDescent="0.35">
      <c r="A17" s="24"/>
      <c r="B17" s="24"/>
      <c r="C17" s="24"/>
      <c r="D17" s="24"/>
      <c r="E17" s="24"/>
      <c r="F17" s="24"/>
      <c r="G17" s="24"/>
      <c r="H17" s="24"/>
      <c r="I17" s="24"/>
      <c r="J17" s="24"/>
      <c r="K17" s="24"/>
      <c r="L17" s="24"/>
      <c r="M17" s="24"/>
      <c r="N17" s="24"/>
      <c r="O17" s="24"/>
      <c r="P17" s="24"/>
      <c r="Q17" s="24"/>
      <c r="R17" s="24"/>
      <c r="S17" s="24"/>
      <c r="T17" s="24"/>
      <c r="U17" s="24"/>
      <c r="V17" s="24"/>
      <c r="W17" s="24"/>
    </row>
    <row r="18" spans="1:23" x14ac:dyDescent="0.35">
      <c r="A18" s="24"/>
      <c r="B18" s="24"/>
      <c r="C18" s="24"/>
      <c r="D18" s="24"/>
      <c r="E18" s="24"/>
      <c r="F18" s="24"/>
      <c r="G18" s="24"/>
      <c r="H18" s="24"/>
      <c r="I18" s="24"/>
      <c r="J18" s="24"/>
      <c r="K18" s="24"/>
      <c r="L18" s="24"/>
      <c r="M18" s="24"/>
      <c r="N18" s="24"/>
      <c r="O18" s="24"/>
      <c r="P18" s="24"/>
      <c r="Q18" s="24"/>
      <c r="R18" s="24"/>
      <c r="S18" s="24"/>
      <c r="T18" s="24"/>
      <c r="U18" s="24"/>
      <c r="V18" s="24"/>
      <c r="W18" s="24"/>
    </row>
    <row r="19" spans="1:23" x14ac:dyDescent="0.35">
      <c r="A19" s="24"/>
      <c r="B19" s="24"/>
      <c r="C19" s="24"/>
      <c r="D19" s="24"/>
      <c r="E19" s="24"/>
      <c r="F19" s="24"/>
      <c r="G19" s="24"/>
      <c r="H19" s="24"/>
      <c r="I19" s="24"/>
      <c r="J19" s="24"/>
      <c r="K19" s="24"/>
      <c r="L19" s="24"/>
      <c r="M19" s="24"/>
      <c r="N19" s="24"/>
      <c r="O19" s="24"/>
      <c r="P19" s="24"/>
      <c r="Q19" s="24"/>
      <c r="R19" s="24"/>
      <c r="S19" s="24"/>
      <c r="T19" s="24"/>
      <c r="U19" s="24"/>
      <c r="V19" s="24"/>
      <c r="W19" s="24"/>
    </row>
    <row r="20" spans="1:23" x14ac:dyDescent="0.35">
      <c r="A20" s="24"/>
      <c r="B20" s="24"/>
      <c r="C20" s="24"/>
      <c r="D20" s="24"/>
      <c r="E20" s="24"/>
      <c r="F20" s="24"/>
      <c r="G20" s="24"/>
      <c r="H20" s="24"/>
      <c r="I20" s="24"/>
      <c r="J20" s="24"/>
      <c r="K20" s="24"/>
      <c r="L20" s="24"/>
      <c r="M20" s="24"/>
      <c r="N20" s="24"/>
      <c r="O20" s="24"/>
      <c r="P20" s="24"/>
      <c r="Q20" s="24"/>
      <c r="R20" s="24"/>
      <c r="S20" s="24"/>
      <c r="T20" s="24"/>
      <c r="U20" s="24"/>
      <c r="V20" s="24"/>
      <c r="W20" s="24"/>
    </row>
    <row r="21" spans="1:23" x14ac:dyDescent="0.35">
      <c r="A21" s="24"/>
      <c r="B21" s="24"/>
      <c r="C21" s="24"/>
      <c r="D21" s="24"/>
      <c r="E21" s="24"/>
      <c r="F21" s="24"/>
      <c r="G21" s="24"/>
      <c r="H21" s="24"/>
      <c r="I21" s="24"/>
      <c r="J21" s="24"/>
      <c r="K21" s="24"/>
      <c r="L21" s="24"/>
      <c r="M21" s="24"/>
      <c r="N21" s="24"/>
      <c r="O21" s="24"/>
      <c r="P21" s="24"/>
      <c r="Q21" s="24"/>
      <c r="R21" s="24"/>
      <c r="S21" s="24"/>
      <c r="T21" s="24"/>
      <c r="U21" s="24"/>
      <c r="V21" s="24"/>
      <c r="W21" s="24"/>
    </row>
    <row r="22" spans="1:23" x14ac:dyDescent="0.35">
      <c r="A22" s="24"/>
      <c r="B22" s="24"/>
      <c r="C22" s="24"/>
      <c r="D22" s="24"/>
      <c r="E22" s="24"/>
      <c r="F22" s="24"/>
      <c r="G22" s="24"/>
      <c r="H22" s="24"/>
      <c r="I22" s="24"/>
      <c r="J22" s="24"/>
      <c r="K22" s="24"/>
      <c r="L22" s="24"/>
      <c r="M22" s="24"/>
      <c r="N22" s="24"/>
      <c r="O22" s="24"/>
      <c r="P22" s="24"/>
      <c r="Q22" s="24"/>
      <c r="R22" s="24"/>
      <c r="S22" s="24"/>
      <c r="T22" s="24"/>
      <c r="U22" s="24"/>
      <c r="V22" s="24"/>
      <c r="W22" s="24"/>
    </row>
    <row r="23" spans="1:23" x14ac:dyDescent="0.35">
      <c r="A23" s="24"/>
      <c r="B23" s="24"/>
      <c r="C23" s="24"/>
      <c r="D23" s="24"/>
      <c r="E23" s="24"/>
      <c r="F23" s="24"/>
      <c r="G23" s="24"/>
      <c r="H23" s="24"/>
      <c r="I23" s="24"/>
      <c r="J23" s="24"/>
      <c r="K23" s="24"/>
      <c r="L23" s="24"/>
      <c r="M23" s="24"/>
      <c r="N23" s="24"/>
      <c r="O23" s="24"/>
      <c r="P23" s="24"/>
      <c r="Q23" s="24"/>
      <c r="R23" s="24"/>
      <c r="S23" s="24"/>
      <c r="T23" s="24"/>
      <c r="U23" s="24"/>
      <c r="V23" s="24"/>
      <c r="W23" s="24"/>
    </row>
    <row r="24" spans="1:23" x14ac:dyDescent="0.35">
      <c r="A24" s="24"/>
      <c r="B24" s="24"/>
      <c r="C24" s="24"/>
      <c r="D24" s="24"/>
      <c r="E24" s="24"/>
      <c r="F24" s="24"/>
      <c r="G24" s="24"/>
      <c r="H24" s="24"/>
      <c r="I24" s="24"/>
      <c r="J24" s="24"/>
      <c r="K24" s="24"/>
      <c r="L24" s="24"/>
      <c r="M24" s="24"/>
      <c r="N24" s="24"/>
      <c r="O24" s="24"/>
      <c r="P24" s="24"/>
      <c r="Q24" s="24"/>
      <c r="R24" s="24"/>
      <c r="S24" s="24"/>
      <c r="T24" s="24"/>
      <c r="U24" s="24"/>
      <c r="V24" s="24"/>
      <c r="W24" s="24"/>
    </row>
    <row r="25" spans="1:23" x14ac:dyDescent="0.35">
      <c r="A25" s="24"/>
      <c r="B25" s="24"/>
      <c r="C25" s="24"/>
      <c r="D25" s="24"/>
      <c r="E25" s="24"/>
      <c r="F25" s="24"/>
      <c r="G25" s="24"/>
      <c r="H25" s="24"/>
      <c r="I25" s="24"/>
      <c r="J25" s="24"/>
      <c r="K25" s="24"/>
      <c r="L25" s="24"/>
      <c r="M25" s="24"/>
      <c r="N25" s="24"/>
      <c r="O25" s="24"/>
      <c r="P25" s="24"/>
      <c r="Q25" s="24"/>
      <c r="R25" s="24"/>
      <c r="S25" s="24"/>
      <c r="T25" s="24"/>
      <c r="U25" s="24"/>
      <c r="V25" s="24"/>
      <c r="W25" s="24"/>
    </row>
    <row r="26" spans="1:23" x14ac:dyDescent="0.35">
      <c r="A26" s="24"/>
      <c r="B26" s="24"/>
      <c r="C26" s="24"/>
      <c r="D26" s="24"/>
      <c r="E26" s="24"/>
      <c r="F26" s="24"/>
      <c r="G26" s="24"/>
      <c r="H26" s="24"/>
      <c r="I26" s="24"/>
      <c r="J26" s="24"/>
      <c r="K26" s="24"/>
      <c r="L26" s="24"/>
      <c r="M26" s="24"/>
      <c r="N26" s="24"/>
      <c r="O26" s="24"/>
      <c r="P26" s="24"/>
      <c r="Q26" s="24"/>
      <c r="R26" s="24"/>
      <c r="S26" s="24"/>
      <c r="T26" s="24"/>
      <c r="U26" s="24"/>
      <c r="V26" s="24"/>
      <c r="W26" s="24"/>
    </row>
    <row r="27" spans="1:23" x14ac:dyDescent="0.35">
      <c r="A27" s="24"/>
      <c r="B27" s="24"/>
      <c r="C27" s="24"/>
      <c r="D27" s="24"/>
      <c r="E27" s="24"/>
      <c r="F27" s="24"/>
      <c r="G27" s="24"/>
      <c r="H27" s="24"/>
      <c r="I27" s="24"/>
      <c r="J27" s="24"/>
      <c r="K27" s="24"/>
      <c r="L27" s="24"/>
      <c r="M27" s="24"/>
      <c r="N27" s="24"/>
      <c r="O27" s="24"/>
      <c r="P27" s="24"/>
      <c r="Q27" s="24"/>
      <c r="R27" s="24"/>
      <c r="S27" s="24"/>
      <c r="T27" s="24"/>
      <c r="U27" s="24"/>
      <c r="V27" s="24"/>
      <c r="W27" s="24"/>
    </row>
  </sheetData>
  <sheetProtection selectLockedCells="1"/>
  <mergeCells count="12">
    <mergeCell ref="B13:J13"/>
    <mergeCell ref="A2:J2"/>
    <mergeCell ref="A3:J3"/>
    <mergeCell ref="B4:J4"/>
    <mergeCell ref="B5:J5"/>
    <mergeCell ref="B6:J6"/>
    <mergeCell ref="B7:J7"/>
    <mergeCell ref="B8:J8"/>
    <mergeCell ref="B9:J9"/>
    <mergeCell ref="B10:J10"/>
    <mergeCell ref="B11:J11"/>
    <mergeCell ref="B12:J12"/>
  </mergeCells>
  <dataValidations count="1">
    <dataValidation type="list" allowBlank="1" showInputMessage="1" showErrorMessage="1" prompt="Invalid option - Please choose one of the available options." sqref="B4 B6 B8 B10" xr:uid="{AEB958EB-46DD-4182-90D5-BD672C8FEDC4}">
      <formula1>"Muy de acuerdo,De acuerdo,Acuerdo parcial,En desacuerdo,Muy en desacuerdo,por favor seleccione ... (haga clic aquí)"</formula1>
    </dataValidation>
  </dataValidations>
  <pageMargins left="0.7" right="0.7" top="0.75" bottom="0.75" header="0.3" footer="0.3"/>
  <pageSetup paperSize="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B2E22-3517-416E-ACD3-EA6F02D3684C}">
  <sheetPr codeName="Sheet10"/>
  <dimension ref="B2:E49"/>
  <sheetViews>
    <sheetView topLeftCell="A7" zoomScale="130" zoomScaleNormal="130" workbookViewId="0">
      <selection activeCell="D45" sqref="D45"/>
    </sheetView>
  </sheetViews>
  <sheetFormatPr defaultRowHeight="14.5" x14ac:dyDescent="0.35"/>
  <cols>
    <col min="2" max="2" width="25.7265625" customWidth="1"/>
    <col min="3" max="3" width="22.26953125" customWidth="1"/>
    <col min="4" max="5" width="19.1796875" customWidth="1"/>
  </cols>
  <sheetData>
    <row r="2" spans="2:5" x14ac:dyDescent="0.35">
      <c r="B2" s="3" t="s">
        <v>1</v>
      </c>
    </row>
    <row r="3" spans="2:5" x14ac:dyDescent="0.35">
      <c r="B3" s="4" t="s">
        <v>2</v>
      </c>
    </row>
    <row r="4" spans="2:5" x14ac:dyDescent="0.35">
      <c r="B4" s="4" t="s">
        <v>3</v>
      </c>
    </row>
    <row r="5" spans="2:5" x14ac:dyDescent="0.35">
      <c r="B5" s="4" t="s">
        <v>0</v>
      </c>
    </row>
    <row r="7" spans="2:5" x14ac:dyDescent="0.35">
      <c r="B7" s="3" t="s">
        <v>71</v>
      </c>
    </row>
    <row r="8" spans="2:5" x14ac:dyDescent="0.35">
      <c r="B8" s="4" t="s">
        <v>19</v>
      </c>
    </row>
    <row r="9" spans="2:5" x14ac:dyDescent="0.35">
      <c r="B9" s="4" t="s">
        <v>20</v>
      </c>
    </row>
    <row r="10" spans="2:5" x14ac:dyDescent="0.35">
      <c r="B10" s="4" t="s">
        <v>0</v>
      </c>
    </row>
    <row r="13" spans="2:5" x14ac:dyDescent="0.35">
      <c r="B13" s="3" t="s">
        <v>6</v>
      </c>
      <c r="D13" s="253"/>
      <c r="E13" s="253"/>
    </row>
    <row r="14" spans="2:5" x14ac:dyDescent="0.35">
      <c r="B14" s="2" t="s">
        <v>7</v>
      </c>
      <c r="D14" s="10"/>
      <c r="E14" s="10"/>
    </row>
    <row r="15" spans="2:5" x14ac:dyDescent="0.35">
      <c r="B15" s="2" t="s">
        <v>8</v>
      </c>
    </row>
    <row r="16" spans="2:5" x14ac:dyDescent="0.35">
      <c r="B16" s="2" t="s">
        <v>9</v>
      </c>
    </row>
    <row r="17" spans="2:3" x14ac:dyDescent="0.35">
      <c r="B17" s="2" t="s">
        <v>10</v>
      </c>
    </row>
    <row r="18" spans="2:3" x14ac:dyDescent="0.35">
      <c r="B18" s="2" t="s">
        <v>11</v>
      </c>
    </row>
    <row r="19" spans="2:3" x14ac:dyDescent="0.35">
      <c r="B19" s="2" t="s">
        <v>12</v>
      </c>
    </row>
    <row r="20" spans="2:3" x14ac:dyDescent="0.35">
      <c r="B20" s="2" t="s">
        <v>13</v>
      </c>
    </row>
    <row r="21" spans="2:3" x14ac:dyDescent="0.35">
      <c r="B21" s="2" t="s">
        <v>14</v>
      </c>
    </row>
    <row r="22" spans="2:3" x14ac:dyDescent="0.35">
      <c r="B22" s="2" t="s">
        <v>15</v>
      </c>
    </row>
    <row r="23" spans="2:3" x14ac:dyDescent="0.35">
      <c r="B23" s="2" t="s">
        <v>16</v>
      </c>
    </row>
    <row r="24" spans="2:3" x14ac:dyDescent="0.35">
      <c r="B24" s="2" t="s">
        <v>0</v>
      </c>
    </row>
    <row r="26" spans="2:3" x14ac:dyDescent="0.35">
      <c r="B26" s="10"/>
      <c r="C26" s="10"/>
    </row>
    <row r="27" spans="2:3" x14ac:dyDescent="0.35">
      <c r="B27" s="8" t="s">
        <v>37</v>
      </c>
      <c r="C27" s="9" t="s">
        <v>17</v>
      </c>
    </row>
    <row r="28" spans="2:3" x14ac:dyDescent="0.35">
      <c r="B28" s="4" t="s">
        <v>23</v>
      </c>
      <c r="C28" s="4" t="s">
        <v>41</v>
      </c>
    </row>
    <row r="29" spans="2:3" x14ac:dyDescent="0.35">
      <c r="B29" s="4" t="s">
        <v>21</v>
      </c>
      <c r="C29" s="4" t="s">
        <v>39</v>
      </c>
    </row>
    <row r="30" spans="2:3" x14ac:dyDescent="0.35">
      <c r="B30" s="4" t="s">
        <v>25</v>
      </c>
      <c r="C30" s="4" t="s">
        <v>39</v>
      </c>
    </row>
    <row r="31" spans="2:3" x14ac:dyDescent="0.35">
      <c r="B31" s="4" t="s">
        <v>27</v>
      </c>
      <c r="C31" s="4" t="s">
        <v>40</v>
      </c>
    </row>
    <row r="32" spans="2:3" x14ac:dyDescent="0.35">
      <c r="B32" s="4" t="s">
        <v>29</v>
      </c>
      <c r="C32" s="4" t="s">
        <v>40</v>
      </c>
    </row>
    <row r="33" spans="2:3" x14ac:dyDescent="0.35">
      <c r="B33" s="4" t="s">
        <v>31</v>
      </c>
      <c r="C33" s="4" t="s">
        <v>40</v>
      </c>
    </row>
    <row r="34" spans="2:3" x14ac:dyDescent="0.35">
      <c r="B34" s="4" t="s">
        <v>33</v>
      </c>
      <c r="C34" s="4" t="s">
        <v>40</v>
      </c>
    </row>
    <row r="35" spans="2:3" x14ac:dyDescent="0.35">
      <c r="B35" s="4" t="s">
        <v>35</v>
      </c>
      <c r="C35" s="4" t="s">
        <v>40</v>
      </c>
    </row>
    <row r="36" spans="2:3" x14ac:dyDescent="0.35">
      <c r="B36" s="4" t="s">
        <v>36</v>
      </c>
      <c r="C36" s="4" t="s">
        <v>40</v>
      </c>
    </row>
    <row r="37" spans="2:3" x14ac:dyDescent="0.35">
      <c r="B37" s="4" t="s">
        <v>34</v>
      </c>
      <c r="C37" s="4" t="s">
        <v>0</v>
      </c>
    </row>
    <row r="38" spans="2:3" x14ac:dyDescent="0.35">
      <c r="B38" s="4" t="s">
        <v>24</v>
      </c>
      <c r="C38" s="4" t="s">
        <v>41</v>
      </c>
    </row>
    <row r="39" spans="2:3" x14ac:dyDescent="0.35">
      <c r="B39" s="4" t="s">
        <v>22</v>
      </c>
      <c r="C39" s="4" t="s">
        <v>41</v>
      </c>
    </row>
    <row r="40" spans="2:3" x14ac:dyDescent="0.35">
      <c r="B40" s="4" t="s">
        <v>26</v>
      </c>
      <c r="C40" s="4" t="s">
        <v>39</v>
      </c>
    </row>
    <row r="41" spans="2:3" x14ac:dyDescent="0.35">
      <c r="B41" s="4" t="s">
        <v>28</v>
      </c>
      <c r="C41" s="4" t="s">
        <v>39</v>
      </c>
    </row>
    <row r="42" spans="2:3" x14ac:dyDescent="0.35">
      <c r="B42" s="4" t="s">
        <v>30</v>
      </c>
      <c r="C42" s="4" t="s">
        <v>40</v>
      </c>
    </row>
    <row r="43" spans="2:3" x14ac:dyDescent="0.35">
      <c r="B43" s="4" t="s">
        <v>32</v>
      </c>
      <c r="C43" s="4" t="s">
        <v>40</v>
      </c>
    </row>
    <row r="44" spans="2:3" x14ac:dyDescent="0.35">
      <c r="B44" s="4" t="s">
        <v>34</v>
      </c>
      <c r="C44" s="4" t="s">
        <v>0</v>
      </c>
    </row>
    <row r="46" spans="2:3" x14ac:dyDescent="0.35">
      <c r="B46" s="8" t="s">
        <v>5</v>
      </c>
    </row>
    <row r="47" spans="2:3" x14ac:dyDescent="0.35">
      <c r="B47" s="4" t="s">
        <v>4</v>
      </c>
    </row>
    <row r="48" spans="2:3" x14ac:dyDescent="0.35">
      <c r="B48" s="4" t="s">
        <v>38</v>
      </c>
    </row>
    <row r="49" spans="2:2" x14ac:dyDescent="0.35">
      <c r="B49" s="4" t="s">
        <v>0</v>
      </c>
    </row>
  </sheetData>
  <mergeCells count="1">
    <mergeCell ref="D13:E13"/>
  </mergeCells>
  <dataValidations count="1">
    <dataValidation type="list" errorStyle="information" allowBlank="1" showInputMessage="1" showErrorMessage="1" errorTitle="This field is restricted" error="Please use the dropdown menu to select an appropriate length class to describe the vessels._x000a__x000a_If the vessels are DECKED, you must select a code beginning with the number &quot;1&quot;, while codes for UNDECKED vessels start with &quot;2&quot;." sqref="B14" xr:uid="{F70B50A9-B9DE-4C8D-AFCF-F85D0D0FD20A}">
      <formula1>INDIRECT(XFC14)</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ate xmlns="b8f15550-dba9-4662-b96a-700e55af23c8" xsi:nil="true"/>
    <TaxCatchAll xmlns="40d8e273-e948-4239-8679-adfccb758dd1" xsi:nil="true"/>
    <Thumbnail xmlns="b8f15550-dba9-4662-b96a-700e55af23c8" xsi:nil="true"/>
    <lcf76f155ced4ddcb4097134ff3c332f xmlns="b8f15550-dba9-4662-b96a-700e55af23c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6AD6AB7F867744F9BA3E37CA0A024B4" ma:contentTypeVersion="26" ma:contentTypeDescription="Create a new document." ma:contentTypeScope="" ma:versionID="ee2a2efc44fab2025fbb5065f03a4746">
  <xsd:schema xmlns:xsd="http://www.w3.org/2001/XMLSchema" xmlns:xs="http://www.w3.org/2001/XMLSchema" xmlns:p="http://schemas.microsoft.com/office/2006/metadata/properties" xmlns:ns2="40d8e273-e948-4239-8679-adfccb758dd1" xmlns:ns3="b8f15550-dba9-4662-b96a-700e55af23c8" targetNamespace="http://schemas.microsoft.com/office/2006/metadata/properties" ma:root="true" ma:fieldsID="4673829e17daa60b10e31d6f9b2e27fe" ns2:_="" ns3:_="">
    <xsd:import namespace="40d8e273-e948-4239-8679-adfccb758dd1"/>
    <xsd:import namespace="b8f15550-dba9-4662-b96a-700e55af23c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Location" minOccurs="0"/>
                <xsd:element ref="ns3:Date" minOccurs="0"/>
                <xsd:element ref="ns3:MediaLengthInSeconds" minOccurs="0"/>
                <xsd:element ref="ns2:TaxCatchAll" minOccurs="0"/>
                <xsd:element ref="ns3:MediaServiceObjectDetectorVersions" minOccurs="0"/>
                <xsd:element ref="ns3:MediaServiceSearchProperties" minOccurs="0"/>
                <xsd:element ref="ns3:Thumbnail" minOccurs="0"/>
                <xsd:element ref="ns3:MediaServiceBillingMetadata"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d8e273-e948-4239-8679-adfccb758dd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370756ed-4c77-4ac0-93ad-2e33c7527608}" ma:internalName="TaxCatchAll" ma:showField="CatchAllData" ma:web="40d8e273-e948-4239-8679-adfccb758dd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f15550-dba9-4662-b96a-700e55af23c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Date" ma:index="20" nillable="true" ma:displayName="Date" ma:format="DateOnly" ma:internalName="Date">
      <xsd:simpleType>
        <xsd:restriction base="dms:DateTime"/>
      </xsd:simpleType>
    </xsd:element>
    <xsd:element name="MediaLengthInSeconds" ma:index="21" nillable="true" ma:displayName="Length (seconds)"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Thumbnail" ma:index="25" nillable="true" ma:displayName="Thumbnail" ma:format="Thumbnail" ma:internalName="Thumbnail">
      <xsd:simpleType>
        <xsd:restriction base="dms:Unknown"/>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f40eee1e-ad38-437e-be40-fc9f033adc9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17E027D-D75C-494D-B522-02257350D02A}">
  <ds:schemaRefs>
    <ds:schemaRef ds:uri="http://schemas.microsoft.com/sharepoint/v3/contenttype/forms"/>
  </ds:schemaRefs>
</ds:datastoreItem>
</file>

<file path=customXml/itemProps2.xml><?xml version="1.0" encoding="utf-8"?>
<ds:datastoreItem xmlns:ds="http://schemas.openxmlformats.org/officeDocument/2006/customXml" ds:itemID="{2C33F064-E97B-4EF3-9455-7D0DCE60AC32}">
  <ds:schemaRefs>
    <ds:schemaRef ds:uri="http://schemas.microsoft.com/office/2006/metadata/properties"/>
    <ds:schemaRef ds:uri="http://schemas.microsoft.com/office/infopath/2007/PartnerControls"/>
    <ds:schemaRef ds:uri="b8f15550-dba9-4662-b96a-700e55af23c8"/>
    <ds:schemaRef ds:uri="40d8e273-e948-4239-8679-adfccb758dd1"/>
  </ds:schemaRefs>
</ds:datastoreItem>
</file>

<file path=customXml/itemProps3.xml><?xml version="1.0" encoding="utf-8"?>
<ds:datastoreItem xmlns:ds="http://schemas.openxmlformats.org/officeDocument/2006/customXml" ds:itemID="{E6D2F667-5E96-4253-B091-7D3A4EB463E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Portada</vt:lpstr>
      <vt:lpstr>Instrucciones</vt:lpstr>
      <vt:lpstr>Definiciones</vt:lpstr>
      <vt:lpstr>DATA_número</vt:lpstr>
      <vt:lpstr>DATA_tonelaje</vt:lpstr>
      <vt:lpstr>DATA_potencia</vt:lpstr>
      <vt:lpstr>Cuadro resumen</vt:lpstr>
      <vt:lpstr>Metadatos</vt:lpstr>
      <vt:lpstr>Evaluación de la calidad</vt:lpstr>
      <vt:lpstr>categories</vt:lpstr>
    </vt:vector>
  </TitlesOfParts>
  <Company>FAO of the UN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Mikecz, Orsolya (NFISS)</dc:creator>
  <cp:lastModifiedBy>Mikecz, Orsolya (NFISI)</cp:lastModifiedBy>
  <cp:lastPrinted>2026-03-13T11:23:39Z</cp:lastPrinted>
  <dcterms:created xsi:type="dcterms:W3CDTF">2024-07-05T12:59:24Z</dcterms:created>
  <dcterms:modified xsi:type="dcterms:W3CDTF">2026-07-07T12:29:07Z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0x01010086AD6AB7F867744F9BA3E37CA0A024B4</vt:lpwstr>
  </property>
</Properties>
</file>